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updateLinks="never"/>
  <mc:AlternateContent xmlns:mc="http://schemas.openxmlformats.org/markup-compatibility/2006">
    <mc:Choice Requires="x15">
      <x15ac:absPath xmlns:x15ac="http://schemas.microsoft.com/office/spreadsheetml/2010/11/ac" url="C:\Users\nhernandeg\Desktop\Trabajos realizados DGII\2020\Formularios\PVP\Para firma\"/>
    </mc:Choice>
  </mc:AlternateContent>
  <xr:revisionPtr revIDLastSave="0" documentId="13_ncr:1_{324E046D-CFBC-439B-9EEE-A34501C551F3}" xr6:coauthVersionLast="44" xr6:coauthVersionMax="44" xr10:uidLastSave="{00000000-0000-0000-0000-000000000000}"/>
  <workbookProtection workbookAlgorithmName="SHA-512" workbookHashValue="VyrvqRroaZ8avXpkvO89TygzwVvNAp3Itp7Q9wNr2ow62xogykgVrA4XUG7n7gEwO7VZX+U0nG/wzZi2OSBTSQ==" workbookSaltValue="iBBlWHzCDxpcKwY/TKRbbw==" workbookSpinCount="100000" lockStructure="1"/>
  <bookViews>
    <workbookView xWindow="-120" yWindow="-120" windowWidth="29040" windowHeight="15840" xr2:uid="{00000000-000D-0000-FFFF-FFFF00000000}"/>
  </bookViews>
  <sheets>
    <sheet name="Productos Cigarrillos" sheetId="3" r:id="rId1"/>
    <sheet name="Desplegables" sheetId="4" state="hidden" r:id="rId2"/>
  </sheets>
  <externalReferences>
    <externalReference r:id="rId3"/>
  </externalReferences>
  <definedNames>
    <definedName name="_xlnm.Print_Area" localSheetId="0">'Productos Cigarrillos'!$A$1:$Z$217</definedName>
    <definedName name="_xlnm.Print_Titles" localSheetId="0">'Productos Cigarrillos'!$1:$16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23" i="3" l="1"/>
  <c r="U23" i="3"/>
  <c r="T24" i="3"/>
  <c r="U24" i="3"/>
  <c r="T25" i="3"/>
  <c r="U25" i="3"/>
  <c r="T26" i="3"/>
  <c r="U26" i="3"/>
  <c r="T27" i="3"/>
  <c r="U27" i="3"/>
  <c r="T28" i="3"/>
  <c r="U28" i="3"/>
  <c r="T29" i="3"/>
  <c r="U29" i="3"/>
  <c r="T30" i="3"/>
  <c r="U30" i="3"/>
  <c r="T31" i="3"/>
  <c r="U31" i="3"/>
  <c r="T32" i="3"/>
  <c r="U32" i="3"/>
  <c r="T33" i="3"/>
  <c r="U33" i="3"/>
  <c r="T34" i="3"/>
  <c r="U34" i="3"/>
  <c r="T35" i="3"/>
  <c r="U35" i="3"/>
  <c r="T36" i="3"/>
  <c r="U36" i="3"/>
  <c r="T37" i="3"/>
  <c r="U37" i="3"/>
  <c r="T38" i="3"/>
  <c r="U38" i="3"/>
  <c r="T39" i="3"/>
  <c r="U39" i="3"/>
  <c r="T40" i="3"/>
  <c r="U40" i="3"/>
  <c r="T41" i="3"/>
  <c r="U41" i="3"/>
  <c r="T42" i="3"/>
  <c r="U42" i="3"/>
  <c r="T43" i="3"/>
  <c r="U43" i="3"/>
  <c r="T44" i="3"/>
  <c r="U44" i="3"/>
  <c r="T45" i="3"/>
  <c r="U45" i="3"/>
  <c r="T46" i="3"/>
  <c r="U46" i="3"/>
  <c r="T47" i="3"/>
  <c r="U47" i="3"/>
  <c r="T48" i="3"/>
  <c r="U48" i="3"/>
  <c r="T49" i="3"/>
  <c r="U49" i="3"/>
  <c r="T50" i="3"/>
  <c r="U50" i="3"/>
  <c r="T51" i="3"/>
  <c r="U51" i="3"/>
  <c r="T52" i="3"/>
  <c r="U52" i="3"/>
  <c r="T53" i="3"/>
  <c r="U53" i="3"/>
  <c r="T54" i="3"/>
  <c r="U54" i="3"/>
  <c r="T55" i="3"/>
  <c r="U55" i="3"/>
  <c r="T56" i="3"/>
  <c r="U56" i="3"/>
  <c r="T57" i="3"/>
  <c r="U57" i="3"/>
  <c r="T58" i="3"/>
  <c r="U58" i="3"/>
  <c r="T59" i="3"/>
  <c r="U59" i="3"/>
  <c r="T60" i="3"/>
  <c r="U60" i="3"/>
  <c r="T61" i="3"/>
  <c r="U61" i="3"/>
  <c r="T62" i="3"/>
  <c r="U62" i="3"/>
  <c r="T63" i="3"/>
  <c r="U63" i="3"/>
  <c r="T64" i="3"/>
  <c r="U64" i="3"/>
  <c r="T65" i="3"/>
  <c r="U65" i="3"/>
  <c r="T66" i="3"/>
  <c r="U66" i="3"/>
  <c r="T67" i="3"/>
  <c r="U67" i="3"/>
  <c r="T68" i="3"/>
  <c r="U68" i="3"/>
  <c r="T69" i="3"/>
  <c r="U69" i="3"/>
  <c r="T70" i="3"/>
  <c r="U70" i="3"/>
  <c r="T71" i="3"/>
  <c r="U71" i="3"/>
  <c r="T72" i="3"/>
  <c r="U72" i="3"/>
  <c r="T73" i="3"/>
  <c r="U73" i="3"/>
  <c r="T74" i="3"/>
  <c r="U74" i="3"/>
  <c r="T75" i="3"/>
  <c r="U75" i="3"/>
  <c r="T76" i="3"/>
  <c r="U76" i="3"/>
  <c r="T77" i="3"/>
  <c r="U77" i="3"/>
  <c r="T78" i="3"/>
  <c r="U78" i="3"/>
  <c r="T79" i="3"/>
  <c r="U79" i="3"/>
  <c r="T80" i="3"/>
  <c r="U80" i="3"/>
  <c r="T81" i="3"/>
  <c r="U81" i="3"/>
  <c r="T82" i="3"/>
  <c r="U82" i="3"/>
  <c r="T83" i="3"/>
  <c r="U83" i="3"/>
  <c r="T84" i="3"/>
  <c r="U84" i="3"/>
  <c r="T85" i="3"/>
  <c r="U85" i="3"/>
  <c r="T86" i="3"/>
  <c r="U86" i="3"/>
  <c r="T87" i="3"/>
  <c r="U87" i="3"/>
  <c r="T88" i="3"/>
  <c r="U88" i="3"/>
  <c r="T89" i="3"/>
  <c r="U89" i="3"/>
  <c r="T90" i="3"/>
  <c r="U90" i="3"/>
  <c r="T91" i="3"/>
  <c r="U91" i="3"/>
  <c r="T92" i="3"/>
  <c r="U92" i="3"/>
  <c r="T93" i="3"/>
  <c r="U93" i="3"/>
  <c r="T94" i="3"/>
  <c r="U94" i="3"/>
  <c r="T95" i="3"/>
  <c r="U95" i="3"/>
  <c r="T96" i="3"/>
  <c r="U96" i="3"/>
  <c r="T97" i="3"/>
  <c r="U97" i="3"/>
  <c r="T98" i="3"/>
  <c r="U98" i="3"/>
  <c r="T99" i="3"/>
  <c r="U99" i="3"/>
  <c r="T100" i="3"/>
  <c r="U100" i="3"/>
  <c r="T101" i="3"/>
  <c r="U101" i="3"/>
  <c r="T102" i="3"/>
  <c r="U102" i="3"/>
  <c r="T103" i="3"/>
  <c r="U103" i="3"/>
  <c r="T104" i="3"/>
  <c r="U104" i="3"/>
  <c r="T105" i="3"/>
  <c r="U105" i="3"/>
  <c r="T106" i="3"/>
  <c r="U106" i="3"/>
  <c r="T107" i="3"/>
  <c r="U107" i="3"/>
  <c r="T108" i="3"/>
  <c r="U108" i="3"/>
  <c r="T109" i="3"/>
  <c r="U109" i="3"/>
  <c r="T110" i="3"/>
  <c r="U110" i="3"/>
  <c r="T111" i="3"/>
  <c r="U111" i="3"/>
  <c r="T112" i="3"/>
  <c r="U112" i="3"/>
  <c r="T113" i="3"/>
  <c r="U113" i="3"/>
  <c r="T114" i="3"/>
  <c r="U114" i="3"/>
  <c r="T115" i="3"/>
  <c r="U115" i="3"/>
  <c r="T116" i="3"/>
  <c r="U116" i="3"/>
  <c r="T117" i="3"/>
  <c r="U117" i="3"/>
  <c r="T118" i="3"/>
  <c r="U118" i="3"/>
  <c r="T119" i="3"/>
  <c r="U119" i="3"/>
  <c r="T120" i="3"/>
  <c r="U120" i="3"/>
  <c r="T121" i="3"/>
  <c r="U121" i="3"/>
  <c r="T122" i="3"/>
  <c r="U122" i="3"/>
  <c r="T123" i="3"/>
  <c r="U123" i="3"/>
  <c r="T124" i="3"/>
  <c r="U124" i="3"/>
  <c r="T125" i="3"/>
  <c r="U125" i="3"/>
  <c r="T126" i="3"/>
  <c r="U126" i="3"/>
  <c r="T127" i="3"/>
  <c r="U127" i="3"/>
  <c r="T128" i="3"/>
  <c r="U128" i="3"/>
  <c r="T129" i="3"/>
  <c r="U129" i="3"/>
  <c r="T130" i="3"/>
  <c r="U130" i="3"/>
  <c r="T131" i="3"/>
  <c r="U131" i="3"/>
  <c r="T132" i="3"/>
  <c r="U132" i="3"/>
  <c r="T133" i="3"/>
  <c r="U133" i="3"/>
  <c r="T134" i="3"/>
  <c r="U134" i="3"/>
  <c r="T135" i="3"/>
  <c r="U135" i="3"/>
  <c r="T136" i="3"/>
  <c r="U136" i="3"/>
  <c r="T137" i="3"/>
  <c r="U137" i="3"/>
  <c r="T138" i="3"/>
  <c r="U138" i="3"/>
  <c r="T139" i="3"/>
  <c r="U139" i="3"/>
  <c r="T140" i="3"/>
  <c r="U140" i="3"/>
  <c r="T141" i="3"/>
  <c r="U141" i="3"/>
  <c r="T142" i="3"/>
  <c r="U142" i="3"/>
  <c r="T143" i="3"/>
  <c r="U143" i="3"/>
  <c r="T144" i="3"/>
  <c r="U144" i="3"/>
  <c r="T145" i="3"/>
  <c r="U145" i="3"/>
  <c r="T146" i="3"/>
  <c r="U146" i="3"/>
  <c r="T147" i="3"/>
  <c r="U147" i="3"/>
  <c r="T148" i="3"/>
  <c r="U148" i="3"/>
  <c r="T149" i="3"/>
  <c r="U149" i="3"/>
  <c r="T150" i="3"/>
  <c r="U150" i="3"/>
  <c r="T151" i="3"/>
  <c r="U151" i="3"/>
  <c r="T152" i="3"/>
  <c r="U152" i="3"/>
  <c r="T153" i="3"/>
  <c r="U153" i="3"/>
  <c r="T154" i="3"/>
  <c r="U154" i="3"/>
  <c r="T155" i="3"/>
  <c r="U155" i="3"/>
  <c r="T156" i="3"/>
  <c r="U156" i="3"/>
  <c r="T157" i="3"/>
  <c r="U157" i="3"/>
  <c r="T158" i="3"/>
  <c r="U158" i="3"/>
  <c r="T159" i="3"/>
  <c r="U159" i="3"/>
  <c r="T160" i="3"/>
  <c r="U160" i="3"/>
  <c r="T161" i="3"/>
  <c r="U161" i="3"/>
  <c r="T162" i="3"/>
  <c r="U162" i="3"/>
  <c r="T163" i="3"/>
  <c r="U163" i="3"/>
  <c r="T164" i="3"/>
  <c r="U164" i="3"/>
  <c r="T165" i="3"/>
  <c r="U165" i="3"/>
  <c r="T166" i="3"/>
  <c r="U166" i="3"/>
  <c r="T167" i="3"/>
  <c r="U167" i="3"/>
  <c r="T168" i="3"/>
  <c r="U168" i="3"/>
  <c r="T169" i="3"/>
  <c r="U169" i="3"/>
  <c r="T170" i="3"/>
  <c r="U170" i="3"/>
  <c r="T171" i="3"/>
  <c r="U171" i="3"/>
  <c r="T172" i="3"/>
  <c r="U172" i="3"/>
  <c r="T173" i="3"/>
  <c r="U173" i="3"/>
  <c r="T174" i="3"/>
  <c r="U174" i="3"/>
  <c r="T175" i="3"/>
  <c r="U175" i="3"/>
  <c r="T176" i="3"/>
  <c r="U176" i="3"/>
  <c r="T177" i="3"/>
  <c r="U177" i="3"/>
  <c r="T178" i="3"/>
  <c r="U178" i="3"/>
  <c r="T179" i="3"/>
  <c r="U179" i="3"/>
  <c r="T180" i="3"/>
  <c r="U180" i="3"/>
  <c r="T181" i="3"/>
  <c r="U181" i="3"/>
  <c r="T182" i="3"/>
  <c r="U182" i="3"/>
  <c r="T183" i="3"/>
  <c r="U183" i="3"/>
  <c r="T184" i="3"/>
  <c r="U184" i="3"/>
  <c r="T185" i="3"/>
  <c r="U185" i="3"/>
  <c r="T186" i="3"/>
  <c r="U186" i="3"/>
  <c r="T187" i="3"/>
  <c r="U187" i="3"/>
  <c r="T188" i="3"/>
  <c r="U188" i="3"/>
  <c r="T189" i="3"/>
  <c r="U189" i="3"/>
  <c r="T190" i="3"/>
  <c r="U190" i="3"/>
  <c r="T191" i="3"/>
  <c r="U191" i="3"/>
  <c r="T192" i="3"/>
  <c r="U192" i="3"/>
  <c r="T193" i="3"/>
  <c r="U193" i="3"/>
  <c r="T194" i="3"/>
  <c r="U194" i="3"/>
  <c r="T195" i="3"/>
  <c r="U195" i="3"/>
  <c r="T196" i="3"/>
  <c r="U196" i="3"/>
  <c r="T197" i="3"/>
  <c r="U197" i="3"/>
  <c r="T198" i="3"/>
  <c r="U198" i="3"/>
  <c r="T199" i="3"/>
  <c r="U199" i="3"/>
  <c r="T200" i="3"/>
  <c r="U200" i="3"/>
  <c r="T201" i="3"/>
  <c r="U201" i="3"/>
  <c r="T202" i="3"/>
  <c r="U202" i="3"/>
  <c r="T203" i="3"/>
  <c r="U203" i="3"/>
  <c r="T204" i="3"/>
  <c r="U204" i="3"/>
  <c r="T205" i="3"/>
  <c r="U205" i="3"/>
  <c r="T206" i="3"/>
  <c r="U206" i="3"/>
  <c r="T207" i="3"/>
  <c r="U207" i="3"/>
  <c r="T208" i="3"/>
  <c r="U208" i="3"/>
  <c r="T209" i="3"/>
  <c r="U209" i="3"/>
  <c r="T210" i="3"/>
  <c r="U210" i="3"/>
  <c r="T17" i="3" l="1"/>
  <c r="U216" i="3" l="1"/>
  <c r="T216" i="3"/>
  <c r="V216" i="3" s="1"/>
  <c r="X216" i="3" s="1"/>
  <c r="U215" i="3"/>
  <c r="T215" i="3"/>
  <c r="V215" i="3" s="1"/>
  <c r="X215" i="3" s="1"/>
  <c r="U214" i="3"/>
  <c r="T214" i="3"/>
  <c r="V214" i="3" s="1"/>
  <c r="X214" i="3" s="1"/>
  <c r="U213" i="3"/>
  <c r="T213" i="3"/>
  <c r="V213" i="3" s="1"/>
  <c r="X213" i="3" s="1"/>
  <c r="U212" i="3"/>
  <c r="T212" i="3"/>
  <c r="V212" i="3" s="1"/>
  <c r="X212" i="3" s="1"/>
  <c r="U211" i="3"/>
  <c r="T211" i="3"/>
  <c r="V211" i="3" s="1"/>
  <c r="X211" i="3" s="1"/>
  <c r="V210" i="3"/>
  <c r="X210" i="3" s="1"/>
  <c r="V209" i="3"/>
  <c r="X209" i="3" s="1"/>
  <c r="V208" i="3"/>
  <c r="X208" i="3" s="1"/>
  <c r="V207" i="3"/>
  <c r="X207" i="3" s="1"/>
  <c r="V206" i="3"/>
  <c r="X206" i="3" s="1"/>
  <c r="V205" i="3"/>
  <c r="X205" i="3" s="1"/>
  <c r="V204" i="3"/>
  <c r="X204" i="3" s="1"/>
  <c r="V203" i="3"/>
  <c r="X203" i="3" s="1"/>
  <c r="V202" i="3"/>
  <c r="X202" i="3" s="1"/>
  <c r="V201" i="3"/>
  <c r="X201" i="3" s="1"/>
  <c r="V200" i="3"/>
  <c r="X200" i="3" s="1"/>
  <c r="V199" i="3"/>
  <c r="X199" i="3" s="1"/>
  <c r="V198" i="3"/>
  <c r="X198" i="3" s="1"/>
  <c r="V197" i="3"/>
  <c r="X197" i="3" s="1"/>
  <c r="V196" i="3"/>
  <c r="X196" i="3" s="1"/>
  <c r="V195" i="3"/>
  <c r="X195" i="3" s="1"/>
  <c r="V194" i="3"/>
  <c r="X194" i="3" s="1"/>
  <c r="V193" i="3"/>
  <c r="X193" i="3" s="1"/>
  <c r="V192" i="3"/>
  <c r="X192" i="3" s="1"/>
  <c r="V191" i="3"/>
  <c r="X191" i="3" s="1"/>
  <c r="V190" i="3"/>
  <c r="X190" i="3" s="1"/>
  <c r="V189" i="3"/>
  <c r="X189" i="3" s="1"/>
  <c r="V188" i="3"/>
  <c r="X188" i="3" s="1"/>
  <c r="V187" i="3"/>
  <c r="X187" i="3" s="1"/>
  <c r="V186" i="3"/>
  <c r="X186" i="3" s="1"/>
  <c r="V185" i="3"/>
  <c r="X185" i="3" s="1"/>
  <c r="V184" i="3"/>
  <c r="X184" i="3" s="1"/>
  <c r="V183" i="3"/>
  <c r="X183" i="3" s="1"/>
  <c r="V182" i="3"/>
  <c r="X182" i="3" s="1"/>
  <c r="V181" i="3"/>
  <c r="X181" i="3" s="1"/>
  <c r="V180" i="3"/>
  <c r="X180" i="3" s="1"/>
  <c r="V179" i="3"/>
  <c r="X179" i="3" s="1"/>
  <c r="V178" i="3"/>
  <c r="X178" i="3" s="1"/>
  <c r="V177" i="3"/>
  <c r="X177" i="3" s="1"/>
  <c r="V176" i="3"/>
  <c r="X176" i="3" s="1"/>
  <c r="V175" i="3"/>
  <c r="X175" i="3" s="1"/>
  <c r="V174" i="3"/>
  <c r="X174" i="3" s="1"/>
  <c r="V173" i="3"/>
  <c r="X173" i="3" s="1"/>
  <c r="V172" i="3"/>
  <c r="X172" i="3" s="1"/>
  <c r="V171" i="3"/>
  <c r="X171" i="3" s="1"/>
  <c r="V170" i="3"/>
  <c r="X170" i="3" s="1"/>
  <c r="V169" i="3"/>
  <c r="X169" i="3" s="1"/>
  <c r="V168" i="3"/>
  <c r="X168" i="3" s="1"/>
  <c r="V167" i="3"/>
  <c r="X167" i="3" s="1"/>
  <c r="V166" i="3"/>
  <c r="X166" i="3" s="1"/>
  <c r="V165" i="3"/>
  <c r="X165" i="3" s="1"/>
  <c r="V164" i="3"/>
  <c r="X164" i="3" s="1"/>
  <c r="V163" i="3"/>
  <c r="X163" i="3" s="1"/>
  <c r="V162" i="3"/>
  <c r="X162" i="3" s="1"/>
  <c r="V161" i="3"/>
  <c r="X161" i="3" s="1"/>
  <c r="V160" i="3"/>
  <c r="X160" i="3" s="1"/>
  <c r="V159" i="3"/>
  <c r="X159" i="3" s="1"/>
  <c r="V158" i="3"/>
  <c r="X158" i="3" s="1"/>
  <c r="V157" i="3"/>
  <c r="X157" i="3" s="1"/>
  <c r="V156" i="3"/>
  <c r="X156" i="3" s="1"/>
  <c r="V155" i="3"/>
  <c r="X155" i="3" s="1"/>
  <c r="V154" i="3"/>
  <c r="X154" i="3" s="1"/>
  <c r="V153" i="3"/>
  <c r="X153" i="3" s="1"/>
  <c r="V152" i="3"/>
  <c r="X152" i="3" s="1"/>
  <c r="V151" i="3"/>
  <c r="X151" i="3" s="1"/>
  <c r="V150" i="3"/>
  <c r="X150" i="3" s="1"/>
  <c r="V149" i="3"/>
  <c r="X149" i="3" s="1"/>
  <c r="V148" i="3"/>
  <c r="X148" i="3" s="1"/>
  <c r="V147" i="3"/>
  <c r="X147" i="3" s="1"/>
  <c r="V146" i="3"/>
  <c r="X146" i="3" s="1"/>
  <c r="V145" i="3"/>
  <c r="X145" i="3" s="1"/>
  <c r="V144" i="3"/>
  <c r="X144" i="3" s="1"/>
  <c r="V143" i="3"/>
  <c r="X143" i="3" s="1"/>
  <c r="V142" i="3"/>
  <c r="X142" i="3" s="1"/>
  <c r="V141" i="3"/>
  <c r="X141" i="3" s="1"/>
  <c r="V140" i="3"/>
  <c r="X140" i="3" s="1"/>
  <c r="V139" i="3"/>
  <c r="X139" i="3" s="1"/>
  <c r="V138" i="3"/>
  <c r="X138" i="3" s="1"/>
  <c r="V137" i="3"/>
  <c r="X137" i="3" s="1"/>
  <c r="V136" i="3"/>
  <c r="X136" i="3" s="1"/>
  <c r="V135" i="3"/>
  <c r="X135" i="3" s="1"/>
  <c r="V134" i="3"/>
  <c r="X134" i="3" s="1"/>
  <c r="V133" i="3"/>
  <c r="X133" i="3" s="1"/>
  <c r="V132" i="3"/>
  <c r="X132" i="3" s="1"/>
  <c r="V131" i="3"/>
  <c r="X131" i="3" s="1"/>
  <c r="V130" i="3"/>
  <c r="X130" i="3" s="1"/>
  <c r="V129" i="3"/>
  <c r="X129" i="3" s="1"/>
  <c r="V128" i="3"/>
  <c r="X128" i="3" s="1"/>
  <c r="V127" i="3"/>
  <c r="X127" i="3" s="1"/>
  <c r="V126" i="3"/>
  <c r="X126" i="3" s="1"/>
  <c r="V125" i="3"/>
  <c r="X125" i="3" s="1"/>
  <c r="V124" i="3"/>
  <c r="X124" i="3" s="1"/>
  <c r="V123" i="3"/>
  <c r="X123" i="3" s="1"/>
  <c r="V122" i="3"/>
  <c r="X122" i="3" s="1"/>
  <c r="V121" i="3"/>
  <c r="X121" i="3" s="1"/>
  <c r="V120" i="3"/>
  <c r="X120" i="3" s="1"/>
  <c r="V119" i="3"/>
  <c r="X119" i="3" s="1"/>
  <c r="V118" i="3"/>
  <c r="X118" i="3" s="1"/>
  <c r="V117" i="3"/>
  <c r="X117" i="3" s="1"/>
  <c r="V116" i="3"/>
  <c r="X116" i="3" s="1"/>
  <c r="V115" i="3"/>
  <c r="X115" i="3" s="1"/>
  <c r="V114" i="3"/>
  <c r="X114" i="3" s="1"/>
  <c r="V113" i="3"/>
  <c r="X113" i="3" s="1"/>
  <c r="V112" i="3"/>
  <c r="X112" i="3" s="1"/>
  <c r="V111" i="3"/>
  <c r="X111" i="3" s="1"/>
  <c r="V110" i="3"/>
  <c r="X110" i="3" s="1"/>
  <c r="V109" i="3"/>
  <c r="X109" i="3" s="1"/>
  <c r="V108" i="3"/>
  <c r="X108" i="3" s="1"/>
  <c r="V107" i="3"/>
  <c r="X107" i="3" s="1"/>
  <c r="V106" i="3"/>
  <c r="X106" i="3" s="1"/>
  <c r="V105" i="3"/>
  <c r="X105" i="3" s="1"/>
  <c r="V104" i="3"/>
  <c r="X104" i="3" s="1"/>
  <c r="V103" i="3"/>
  <c r="X103" i="3" s="1"/>
  <c r="V102" i="3"/>
  <c r="X102" i="3" s="1"/>
  <c r="V101" i="3"/>
  <c r="X101" i="3" s="1"/>
  <c r="V100" i="3"/>
  <c r="X100" i="3" s="1"/>
  <c r="V99" i="3"/>
  <c r="X99" i="3" s="1"/>
  <c r="V98" i="3"/>
  <c r="X98" i="3" s="1"/>
  <c r="V97" i="3"/>
  <c r="X97" i="3" s="1"/>
  <c r="V96" i="3"/>
  <c r="X96" i="3" s="1"/>
  <c r="V95" i="3"/>
  <c r="X95" i="3" s="1"/>
  <c r="V94" i="3"/>
  <c r="X94" i="3" s="1"/>
  <c r="V93" i="3"/>
  <c r="X93" i="3" s="1"/>
  <c r="V92" i="3"/>
  <c r="X92" i="3" s="1"/>
  <c r="V91" i="3"/>
  <c r="X91" i="3" s="1"/>
  <c r="V90" i="3"/>
  <c r="X90" i="3" s="1"/>
  <c r="V89" i="3"/>
  <c r="X89" i="3" s="1"/>
  <c r="V88" i="3"/>
  <c r="X88" i="3" s="1"/>
  <c r="V87" i="3"/>
  <c r="X87" i="3" s="1"/>
  <c r="V86" i="3"/>
  <c r="X86" i="3" s="1"/>
  <c r="V85" i="3"/>
  <c r="X85" i="3" s="1"/>
  <c r="V84" i="3"/>
  <c r="X84" i="3" s="1"/>
  <c r="V83" i="3"/>
  <c r="X83" i="3" s="1"/>
  <c r="V82" i="3"/>
  <c r="X82" i="3" s="1"/>
  <c r="V81" i="3"/>
  <c r="X81" i="3" s="1"/>
  <c r="V80" i="3"/>
  <c r="X80" i="3" s="1"/>
  <c r="V79" i="3"/>
  <c r="X79" i="3" s="1"/>
  <c r="V78" i="3"/>
  <c r="X78" i="3" s="1"/>
  <c r="V77" i="3"/>
  <c r="X77" i="3" s="1"/>
  <c r="V76" i="3"/>
  <c r="X76" i="3" s="1"/>
  <c r="V75" i="3"/>
  <c r="X75" i="3" s="1"/>
  <c r="V74" i="3"/>
  <c r="X74" i="3" s="1"/>
  <c r="V73" i="3"/>
  <c r="X73" i="3" s="1"/>
  <c r="V72" i="3"/>
  <c r="X72" i="3" s="1"/>
  <c r="V71" i="3"/>
  <c r="X71" i="3" s="1"/>
  <c r="V70" i="3"/>
  <c r="X70" i="3" s="1"/>
  <c r="V69" i="3"/>
  <c r="X69" i="3" s="1"/>
  <c r="V68" i="3"/>
  <c r="X68" i="3" s="1"/>
  <c r="V67" i="3"/>
  <c r="X67" i="3" s="1"/>
  <c r="V66" i="3"/>
  <c r="X66" i="3" s="1"/>
  <c r="V65" i="3"/>
  <c r="X65" i="3" s="1"/>
  <c r="V64" i="3"/>
  <c r="X64" i="3" s="1"/>
  <c r="V63" i="3"/>
  <c r="X63" i="3" s="1"/>
  <c r="V62" i="3"/>
  <c r="X62" i="3" s="1"/>
  <c r="V61" i="3"/>
  <c r="X61" i="3" s="1"/>
  <c r="V60" i="3"/>
  <c r="X60" i="3" s="1"/>
  <c r="V59" i="3"/>
  <c r="X59" i="3" s="1"/>
  <c r="V58" i="3"/>
  <c r="X58" i="3" s="1"/>
  <c r="V57" i="3"/>
  <c r="X57" i="3" s="1"/>
  <c r="V56" i="3"/>
  <c r="X56" i="3" s="1"/>
  <c r="V55" i="3"/>
  <c r="X55" i="3" s="1"/>
  <c r="V54" i="3"/>
  <c r="X54" i="3" s="1"/>
  <c r="V53" i="3"/>
  <c r="X53" i="3" s="1"/>
  <c r="V52" i="3"/>
  <c r="X52" i="3" s="1"/>
  <c r="V51" i="3"/>
  <c r="X51" i="3" s="1"/>
  <c r="V50" i="3"/>
  <c r="X50" i="3" s="1"/>
  <c r="V49" i="3"/>
  <c r="X49" i="3" s="1"/>
  <c r="V48" i="3"/>
  <c r="X48" i="3" s="1"/>
  <c r="V47" i="3"/>
  <c r="X47" i="3" s="1"/>
  <c r="V46" i="3"/>
  <c r="X46" i="3" s="1"/>
  <c r="V45" i="3"/>
  <c r="X45" i="3" s="1"/>
  <c r="V44" i="3"/>
  <c r="X44" i="3" s="1"/>
  <c r="V43" i="3"/>
  <c r="X43" i="3" s="1"/>
  <c r="V42" i="3"/>
  <c r="X42" i="3" s="1"/>
  <c r="V41" i="3"/>
  <c r="X41" i="3" s="1"/>
  <c r="V40" i="3"/>
  <c r="X40" i="3" s="1"/>
  <c r="V39" i="3"/>
  <c r="X39" i="3" s="1"/>
  <c r="V38" i="3"/>
  <c r="X38" i="3" s="1"/>
  <c r="V37" i="3"/>
  <c r="X37" i="3" s="1"/>
  <c r="V36" i="3"/>
  <c r="X36" i="3" s="1"/>
  <c r="V35" i="3"/>
  <c r="X35" i="3" s="1"/>
  <c r="V34" i="3"/>
  <c r="X34" i="3" s="1"/>
  <c r="V33" i="3"/>
  <c r="X33" i="3" s="1"/>
  <c r="V32" i="3"/>
  <c r="X32" i="3" s="1"/>
  <c r="V31" i="3"/>
  <c r="X31" i="3" s="1"/>
  <c r="V30" i="3"/>
  <c r="X30" i="3" s="1"/>
  <c r="V29" i="3"/>
  <c r="X29" i="3" s="1"/>
  <c r="V28" i="3"/>
  <c r="X28" i="3" s="1"/>
  <c r="V27" i="3"/>
  <c r="X27" i="3" s="1"/>
  <c r="V26" i="3"/>
  <c r="X26" i="3" s="1"/>
  <c r="V25" i="3"/>
  <c r="X25" i="3" s="1"/>
  <c r="V24" i="3"/>
  <c r="X24" i="3" s="1"/>
  <c r="V23" i="3"/>
  <c r="X23" i="3" s="1"/>
  <c r="U22" i="3"/>
  <c r="T22" i="3"/>
  <c r="V22" i="3" s="1"/>
  <c r="X22" i="3" s="1"/>
  <c r="U21" i="3"/>
  <c r="T21" i="3"/>
  <c r="V21" i="3" s="1"/>
  <c r="X21" i="3" s="1"/>
  <c r="U20" i="3"/>
  <c r="T20" i="3"/>
  <c r="V20" i="3" s="1"/>
  <c r="X20" i="3" s="1"/>
  <c r="U19" i="3"/>
  <c r="T19" i="3"/>
  <c r="V19" i="3" s="1"/>
  <c r="X19" i="3" s="1"/>
  <c r="U18" i="3"/>
  <c r="T18" i="3"/>
  <c r="V18" i="3" s="1"/>
  <c r="X18" i="3" s="1"/>
  <c r="V17" i="3"/>
  <c r="X17" i="3" s="1"/>
  <c r="U17" i="3" l="1"/>
</calcChain>
</file>

<file path=xl/sharedStrings.xml><?xml version="1.0" encoding="utf-8"?>
<sst xmlns="http://schemas.openxmlformats.org/spreadsheetml/2006/main" count="119" uniqueCount="49">
  <si>
    <t>RNC</t>
  </si>
  <si>
    <t>RAZÓN SOCIAL</t>
  </si>
  <si>
    <t>FECHA</t>
  </si>
  <si>
    <t>TRIMESTRE</t>
  </si>
  <si>
    <t>ENERO-MARZO</t>
  </si>
  <si>
    <t>TRIMESTRAL</t>
  </si>
  <si>
    <t>CÓDIGO</t>
  </si>
  <si>
    <t>TIPO DE PRODUCTO</t>
  </si>
  <si>
    <t>MARCA</t>
  </si>
  <si>
    <t>DESCRIPCIÓN</t>
  </si>
  <si>
    <t>PRESENTACIÓN</t>
  </si>
  <si>
    <t>CANAL DE COMERCIALIZACIÓN</t>
  </si>
  <si>
    <t>UNIDAD(ES) POR PRESENTACIÓN</t>
  </si>
  <si>
    <t>PVPci 
POR UNIDAD</t>
  </si>
  <si>
    <t>TASA ISCe
 VIGENTE</t>
  </si>
  <si>
    <t>PVP POR UNIDAD</t>
  </si>
  <si>
    <t>PVP POR PRESENTACIÓN</t>
  </si>
  <si>
    <t>DATOS DE LA DECLARACIÓN</t>
  </si>
  <si>
    <t>TIPO DE REGISTRO</t>
  </si>
  <si>
    <t>BARES</t>
  </si>
  <si>
    <t>COLMADONES</t>
  </si>
  <si>
    <t>ABRIL-JUNIO</t>
  </si>
  <si>
    <t>MODIFICACIÓN</t>
  </si>
  <si>
    <t>COLMADOS</t>
  </si>
  <si>
    <t>JULIO-SEPTIEMBRE</t>
  </si>
  <si>
    <t>NUEVO PRODUCTO</t>
  </si>
  <si>
    <t>DISCOTECAS</t>
  </si>
  <si>
    <t>OCTUBRE-DICIEMBRE</t>
  </si>
  <si>
    <t>HOTELES</t>
  </si>
  <si>
    <t>MINIMERCADOS</t>
  </si>
  <si>
    <t>SUPERMERCADOS</t>
  </si>
  <si>
    <t>ZONAS FRANCAS COMERCIALES</t>
  </si>
  <si>
    <t>CIGARRILLOS DEL TABACO RUBIO</t>
  </si>
  <si>
    <t>CIGARRILLOS DEL TABACO NEGRO</t>
  </si>
  <si>
    <t>CAJETILLA 10 UNDS</t>
  </si>
  <si>
    <t>FABRICANTES (VENTA DIRECTA)</t>
  </si>
  <si>
    <t>MONTOS ESPECÍFICOS</t>
  </si>
  <si>
    <t xml:space="preserve">CANAL DE COMERCIALIZACIÓN </t>
  </si>
  <si>
    <t>CAJETILLA 20 UNDS</t>
  </si>
  <si>
    <t>TIENDAS DE LICORES (LICOR STORE)</t>
  </si>
  <si>
    <t>I.</t>
  </si>
  <si>
    <t>II.</t>
  </si>
  <si>
    <t>PAQUETE CAJETILLAS 10 UNDS</t>
  </si>
  <si>
    <t>PAQUETE CAJETILLAS 20 UNDS</t>
  </si>
  <si>
    <t>SUPERMERCADOS DE CADENAS</t>
  </si>
  <si>
    <t>INSTITUCIONES GUBERNAMENTALES</t>
  </si>
  <si>
    <t>FORMULARIO DE DECLARACIÓN DE PRECIOS SUGERIDOS DE VENTA AL PÚBLICO DE PRODUCTOS DEL TABACO</t>
  </si>
  <si>
    <t>DATOS GENERALES DEL CONTRIBUYENTE</t>
  </si>
  <si>
    <t>Abril-Junio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</si>
</sst>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Lucida Bright"/>
      <family val="1"/>
    </font>
    <font>
      <b/>
      <sz val="14"/>
      <color theme="1"/>
      <name val="Lucida Bright"/>
      <family val="1"/>
    </font>
    <font>
      <b/>
      <sz val="16"/>
      <color theme="1"/>
      <name val="Lucida Bright"/>
      <family val="1"/>
    </font>
    <font>
      <b/>
      <sz val="9"/>
      <color theme="1"/>
      <name val="Lucida Bright"/>
      <family val="1"/>
    </font>
    <font>
      <b/>
      <sz val="11"/>
      <color theme="1"/>
      <name val="Lucida Bright"/>
      <family val="1"/>
    </font>
    <font>
      <sz val="9"/>
      <color theme="1"/>
      <name val="Lucida Bright"/>
      <family val="1"/>
    </font>
    <font>
      <b/>
      <sz val="10"/>
      <color theme="1"/>
      <name val="Lucida Bright"/>
      <family val="1"/>
    </font>
    <font>
      <b/>
      <sz val="8"/>
      <name val="Lucida Bright"/>
      <family val="1"/>
    </font>
    <font>
      <sz val="10"/>
      <color theme="1"/>
      <name val="Lucida Bright"/>
      <family val="1"/>
    </font>
    <font>
      <sz val="10"/>
      <name val="Lucida Bright"/>
      <family val="1"/>
    </font>
    <font>
      <b/>
      <sz val="11"/>
      <name val="Lucida Bright"/>
      <family val="1"/>
    </font>
    <font>
      <sz val="11"/>
      <name val="Lucida Bright"/>
      <family val="1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2BC0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0" fontId="6" fillId="0" borderId="0" xfId="0" applyFont="1" applyBorder="1" applyAlignment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43" fontId="2" fillId="0" borderId="0" xfId="1" applyFont="1" applyBorder="1" applyAlignment="1" applyProtection="1">
      <alignment vertical="center" wrapText="1"/>
    </xf>
    <xf numFmtId="0" fontId="10" fillId="0" borderId="0" xfId="0" applyFont="1"/>
    <xf numFmtId="0" fontId="11" fillId="2" borderId="13" xfId="0" applyFont="1" applyFill="1" applyBorder="1" applyAlignment="1" applyProtection="1">
      <alignment vertical="center"/>
      <protection hidden="1"/>
    </xf>
    <xf numFmtId="0" fontId="10" fillId="0" borderId="13" xfId="0" applyFont="1" applyBorder="1"/>
    <xf numFmtId="0" fontId="10" fillId="3" borderId="13" xfId="0" applyFont="1" applyFill="1" applyBorder="1"/>
    <xf numFmtId="0" fontId="10" fillId="3" borderId="13" xfId="0" applyFont="1" applyFill="1" applyBorder="1" applyProtection="1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hidden="1"/>
    </xf>
    <xf numFmtId="0" fontId="8" fillId="0" borderId="13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10" fillId="0" borderId="13" xfId="0" applyFont="1" applyFill="1" applyBorder="1"/>
    <xf numFmtId="0" fontId="10" fillId="0" borderId="0" xfId="0" applyFont="1" applyFill="1"/>
    <xf numFmtId="0" fontId="8" fillId="5" borderId="13" xfId="0" applyFont="1" applyFill="1" applyBorder="1" applyAlignment="1">
      <alignment horizontal="center" vertical="center"/>
    </xf>
    <xf numFmtId="0" fontId="10" fillId="5" borderId="13" xfId="0" applyFont="1" applyFill="1" applyBorder="1"/>
    <xf numFmtId="0" fontId="13" fillId="0" borderId="6" xfId="0" applyFont="1" applyFill="1" applyBorder="1" applyAlignment="1" applyProtection="1">
      <alignment horizontal="center" vertical="center" wrapText="1"/>
      <protection locked="0"/>
    </xf>
    <xf numFmtId="0" fontId="13" fillId="0" borderId="9" xfId="0" applyFont="1" applyFill="1" applyBorder="1" applyAlignment="1" applyProtection="1">
      <alignment horizontal="center" vertical="center" wrapText="1"/>
      <protection locked="0"/>
    </xf>
    <xf numFmtId="0" fontId="13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43" fontId="2" fillId="0" borderId="6" xfId="0" applyNumberFormat="1" applyFont="1" applyFill="1" applyBorder="1" applyAlignment="1" applyProtection="1">
      <alignment horizontal="center" vertical="center"/>
      <protection locked="0"/>
    </xf>
    <xf numFmtId="43" fontId="2" fillId="0" borderId="9" xfId="0" applyNumberFormat="1" applyFont="1" applyFill="1" applyBorder="1" applyAlignment="1" applyProtection="1">
      <alignment horizontal="center" vertical="center"/>
      <protection locked="0"/>
    </xf>
    <xf numFmtId="43" fontId="2" fillId="0" borderId="7" xfId="0" applyNumberFormat="1" applyFont="1" applyFill="1" applyBorder="1" applyAlignment="1" applyProtection="1">
      <alignment horizontal="center" vertical="center"/>
      <protection locked="0"/>
    </xf>
    <xf numFmtId="43" fontId="2" fillId="0" borderId="8" xfId="0" applyNumberFormat="1" applyFont="1" applyFill="1" applyBorder="1" applyAlignment="1">
      <alignment horizontal="center" vertical="center"/>
    </xf>
    <xf numFmtId="43" fontId="2" fillId="0" borderId="0" xfId="0" applyNumberFormat="1" applyFont="1" applyFill="1" applyBorder="1" applyAlignment="1">
      <alignment horizontal="center" vertical="center"/>
    </xf>
    <xf numFmtId="43" fontId="2" fillId="0" borderId="10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textRotation="90" wrapText="1"/>
    </xf>
    <xf numFmtId="0" fontId="6" fillId="0" borderId="11" xfId="0" applyFont="1" applyFill="1" applyBorder="1" applyAlignment="1">
      <alignment horizontal="center" vertical="center" textRotation="90" wrapText="1"/>
    </xf>
    <xf numFmtId="0" fontId="6" fillId="0" borderId="1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12" fillId="0" borderId="6" xfId="0" applyFont="1" applyFill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 vertical="center" wrapText="1"/>
    </xf>
    <xf numFmtId="0" fontId="12" fillId="0" borderId="13" xfId="0" applyFont="1" applyFill="1" applyBorder="1" applyAlignment="1" applyProtection="1">
      <alignment horizontal="center" vertical="center" wrapText="1"/>
    </xf>
    <xf numFmtId="0" fontId="12" fillId="0" borderId="9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0" fontId="2" fillId="0" borderId="9" xfId="0" applyFont="1" applyFill="1" applyBorder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/>
      <protection locked="0"/>
    </xf>
    <xf numFmtId="0" fontId="2" fillId="0" borderId="11" xfId="0" applyNumberFormat="1" applyFont="1" applyFill="1" applyBorder="1" applyAlignment="1" applyProtection="1">
      <alignment horizontal="center" vertical="center"/>
      <protection locked="0"/>
    </xf>
    <xf numFmtId="0" fontId="2" fillId="0" borderId="12" xfId="0" applyNumberFormat="1" applyFont="1" applyFill="1" applyBorder="1" applyAlignment="1" applyProtection="1">
      <alignment horizontal="center" vertical="center"/>
      <protection locked="0"/>
    </xf>
    <xf numFmtId="0" fontId="6" fillId="4" borderId="9" xfId="0" applyFont="1" applyFill="1" applyBorder="1" applyAlignment="1">
      <alignment horizontal="left" vertical="center"/>
    </xf>
    <xf numFmtId="0" fontId="6" fillId="4" borderId="7" xfId="0" applyFont="1" applyFill="1" applyBorder="1" applyAlignment="1">
      <alignment horizontal="left" vertical="center"/>
    </xf>
    <xf numFmtId="0" fontId="2" fillId="0" borderId="1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14" fontId="2" fillId="0" borderId="6" xfId="0" applyNumberFormat="1" applyFont="1" applyFill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0" fontId="13" fillId="0" borderId="6" xfId="0" applyFont="1" applyFill="1" applyBorder="1" applyAlignment="1" applyProtection="1">
      <alignment horizontal="left" vertical="center" wrapText="1"/>
      <protection locked="0"/>
    </xf>
    <xf numFmtId="0" fontId="13" fillId="0" borderId="7" xfId="0" applyFont="1" applyFill="1" applyBorder="1" applyAlignment="1" applyProtection="1">
      <alignment horizontal="left" vertical="center" wrapText="1"/>
      <protection locked="0"/>
    </xf>
    <xf numFmtId="43" fontId="2" fillId="0" borderId="13" xfId="1" applyFont="1" applyBorder="1" applyAlignment="1" applyProtection="1">
      <alignment vertical="center" wrapText="1"/>
      <protection hidden="1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horizontal="center" vertical="center"/>
    </xf>
  </cellXfs>
  <cellStyles count="2">
    <cellStyle name="Comma" xfId="1" builtinId="3"/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82B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123825</xdr:rowOff>
    </xdr:from>
    <xdr:to>
      <xdr:col>5</xdr:col>
      <xdr:colOff>304800</xdr:colOff>
      <xdr:row>4</xdr:row>
      <xdr:rowOff>81610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5A79A38-35B6-46D6-899B-4BB5FA6D86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325" y="123825"/>
          <a:ext cx="2390775" cy="75788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Secci&#243;n%20de%20Procesos/4.Proyectos/Formularios%20DDJJ/1.%20Formularios/PVP/Formulario%20de%20Declaraci&#243;n%20PVP%20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os del Alcohol"/>
      <sheetName val="Productos Cigarrillos"/>
      <sheetName val="Datos Alcohol"/>
      <sheetName val="Datos Cigarrillos"/>
    </sheetNames>
    <sheetDataSet>
      <sheetData sheetId="0" refreshError="1"/>
      <sheetData sheetId="1" refreshError="1"/>
      <sheetData sheetId="2" refreshError="1"/>
      <sheetData sheetId="3" refreshError="1">
        <row r="1">
          <cell r="B1" t="str">
            <v>PRESENTACIÓN</v>
          </cell>
          <cell r="C1" t="str">
            <v>MONTOS ESPECÍFICOS</v>
          </cell>
        </row>
        <row r="2">
          <cell r="B2" t="str">
            <v>PAQ. CAJETILLAS 10 UNDS</v>
          </cell>
          <cell r="C2">
            <v>25.86</v>
          </cell>
        </row>
        <row r="3">
          <cell r="B3" t="str">
            <v>PAQ. CAJETILLAS 20 UNDS</v>
          </cell>
          <cell r="C3">
            <v>51.72</v>
          </cell>
        </row>
        <row r="4">
          <cell r="B4" t="str">
            <v>CAJETILLA 10 UNDS</v>
          </cell>
          <cell r="C4">
            <v>51.72</v>
          </cell>
        </row>
        <row r="5">
          <cell r="B5" t="str">
            <v>CAJETILLA 20 UNDS</v>
          </cell>
          <cell r="C5">
            <v>25.86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17"/>
  <sheetViews>
    <sheetView showGridLines="0" tabSelected="1" zoomScaleNormal="100" zoomScaleSheetLayoutView="100" workbookViewId="0">
      <selection activeCell="B6" sqref="B6:E6"/>
    </sheetView>
  </sheetViews>
  <sheetFormatPr defaultColWidth="0" defaultRowHeight="14.25" zeroHeight="1" x14ac:dyDescent="0.25"/>
  <cols>
    <col min="1" max="1" width="3" style="9" customWidth="1"/>
    <col min="2" max="2" width="5" style="9" customWidth="1"/>
    <col min="3" max="4" width="5.5703125" style="9" customWidth="1"/>
    <col min="5" max="5" width="14.28515625" style="9" customWidth="1"/>
    <col min="6" max="6" width="28.42578125" style="9" customWidth="1"/>
    <col min="7" max="7" width="14.140625" style="16" customWidth="1"/>
    <col min="8" max="8" width="9.140625" style="16" customWidth="1"/>
    <col min="9" max="9" width="10" style="16" customWidth="1"/>
    <col min="10" max="10" width="12.5703125" style="16" customWidth="1"/>
    <col min="11" max="11" width="12.28515625" style="16" customWidth="1"/>
    <col min="12" max="12" width="11.28515625" style="17" customWidth="1"/>
    <col min="13" max="13" width="16.85546875" style="17" customWidth="1"/>
    <col min="14" max="14" width="5.140625" style="16" customWidth="1"/>
    <col min="15" max="15" width="19" style="16" customWidth="1"/>
    <col min="16" max="17" width="9.5703125" style="16" customWidth="1"/>
    <col min="18" max="18" width="9.140625" style="16" customWidth="1"/>
    <col min="19" max="19" width="6.5703125" style="16" customWidth="1"/>
    <col min="20" max="21" width="7.140625" style="18" customWidth="1"/>
    <col min="22" max="23" width="6.42578125" style="18" customWidth="1"/>
    <col min="24" max="25" width="9.28515625" style="18" customWidth="1"/>
    <col min="26" max="26" width="3" style="9" customWidth="1"/>
    <col min="27" max="27" width="4.140625" style="10" hidden="1" customWidth="1"/>
    <col min="28" max="16384" width="9.140625" style="9" hidden="1"/>
  </cols>
  <sheetData>
    <row r="1" spans="2:27" ht="15.75" customHeight="1" x14ac:dyDescent="0.25"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2:27" ht="15.75" customHeight="1" x14ac:dyDescent="0.25"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2:27" ht="15.75" customHeight="1" x14ac:dyDescent="0.25">
      <c r="B3" s="35" t="s">
        <v>46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</row>
    <row r="4" spans="2:27" ht="15.75" customHeight="1" x14ac:dyDescent="0.25">
      <c r="C4" s="11"/>
      <c r="D4" s="11"/>
      <c r="E4" s="11"/>
      <c r="F4" s="11"/>
      <c r="G4" s="11"/>
      <c r="H4" s="11"/>
      <c r="I4" s="11"/>
      <c r="J4" s="12"/>
      <c r="K4" s="12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</row>
    <row r="5" spans="2:27" ht="10.5" customHeight="1" x14ac:dyDescent="0.25">
      <c r="C5" s="11"/>
      <c r="D5" s="11"/>
      <c r="E5" s="11"/>
      <c r="F5" s="11"/>
      <c r="G5" s="26"/>
      <c r="H5" s="11"/>
      <c r="I5" s="26"/>
      <c r="J5" s="12"/>
      <c r="K5" s="12"/>
      <c r="L5" s="9"/>
      <c r="M5" s="9"/>
      <c r="N5" s="9"/>
      <c r="O5" s="9"/>
      <c r="P5" s="9"/>
      <c r="Q5" s="9"/>
      <c r="R5" s="9"/>
      <c r="S5" s="9"/>
      <c r="T5" s="9"/>
      <c r="U5" s="9"/>
      <c r="V5" s="10"/>
      <c r="W5" s="9"/>
      <c r="X5" s="9"/>
      <c r="Y5" s="9"/>
    </row>
    <row r="6" spans="2:27" ht="15.75" customHeight="1" x14ac:dyDescent="0.25">
      <c r="B6" s="72" t="s">
        <v>48</v>
      </c>
      <c r="C6" s="72"/>
      <c r="D6" s="72"/>
      <c r="E6" s="72"/>
      <c r="F6" s="11"/>
      <c r="G6" s="11"/>
      <c r="H6" s="11"/>
      <c r="I6" s="11"/>
      <c r="J6" s="12"/>
      <c r="K6" s="12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2:27" ht="10.5" customHeight="1" x14ac:dyDescent="0.25">
      <c r="C7" s="1"/>
      <c r="D7" s="1"/>
      <c r="E7" s="1"/>
      <c r="F7" s="1"/>
      <c r="G7" s="1"/>
      <c r="H7" s="1"/>
      <c r="I7" s="1"/>
      <c r="J7" s="1"/>
      <c r="K7" s="1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2:27" ht="22.5" customHeight="1" x14ac:dyDescent="0.25">
      <c r="B8" s="20" t="s">
        <v>40</v>
      </c>
      <c r="C8" s="59" t="s">
        <v>47</v>
      </c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60"/>
      <c r="Z8" s="13"/>
      <c r="AA8" s="13"/>
    </row>
    <row r="9" spans="2:27" ht="12.75" customHeight="1" x14ac:dyDescent="0.25">
      <c r="B9" s="21"/>
      <c r="C9" s="22"/>
      <c r="D9" s="22"/>
      <c r="E9" s="23"/>
      <c r="F9" s="23"/>
      <c r="G9" s="22"/>
      <c r="H9" s="22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4"/>
      <c r="Z9" s="13"/>
      <c r="AA9" s="13"/>
    </row>
    <row r="10" spans="2:27" ht="22.5" customHeight="1" x14ac:dyDescent="0.25">
      <c r="B10" s="44"/>
      <c r="C10" s="46" t="s">
        <v>0</v>
      </c>
      <c r="D10" s="47"/>
      <c r="E10" s="57"/>
      <c r="F10" s="58"/>
      <c r="G10" s="37" t="s">
        <v>1</v>
      </c>
      <c r="H10" s="37"/>
      <c r="I10" s="61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25"/>
      <c r="Z10" s="14"/>
      <c r="AA10" s="14"/>
    </row>
    <row r="11" spans="2:27" ht="12.75" customHeight="1" x14ac:dyDescent="0.25">
      <c r="B11" s="44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4"/>
      <c r="Z11" s="13"/>
      <c r="AA11" s="13"/>
    </row>
    <row r="12" spans="2:27" ht="22.5" customHeight="1" x14ac:dyDescent="0.25">
      <c r="B12" s="44"/>
      <c r="C12" s="46" t="s">
        <v>2</v>
      </c>
      <c r="D12" s="47"/>
      <c r="E12" s="65"/>
      <c r="F12" s="56"/>
      <c r="G12" s="36" t="s">
        <v>3</v>
      </c>
      <c r="H12" s="46"/>
      <c r="I12" s="54"/>
      <c r="J12" s="55"/>
      <c r="K12" s="56"/>
      <c r="L12" s="36" t="s">
        <v>18</v>
      </c>
      <c r="M12" s="37"/>
      <c r="N12" s="37"/>
      <c r="O12" s="38"/>
      <c r="P12" s="39"/>
      <c r="Q12" s="40"/>
      <c r="R12" s="41"/>
      <c r="S12" s="42"/>
      <c r="T12" s="42"/>
      <c r="U12" s="42"/>
      <c r="V12" s="42"/>
      <c r="W12" s="42"/>
      <c r="X12" s="42"/>
      <c r="Y12" s="43"/>
      <c r="Z12" s="13"/>
      <c r="AA12" s="9"/>
    </row>
    <row r="13" spans="2:27" ht="12.75" customHeight="1" x14ac:dyDescent="0.25">
      <c r="B13" s="45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9"/>
      <c r="AA13" s="13"/>
    </row>
    <row r="14" spans="2:27" ht="12.75" customHeight="1" x14ac:dyDescent="0.25"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2:27" ht="22.5" customHeight="1" x14ac:dyDescent="0.25">
      <c r="B15" s="20" t="s">
        <v>41</v>
      </c>
      <c r="C15" s="59" t="s">
        <v>17</v>
      </c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60"/>
    </row>
    <row r="16" spans="2:27" ht="43.5" customHeight="1" x14ac:dyDescent="0.25">
      <c r="B16" s="50" t="s">
        <v>6</v>
      </c>
      <c r="C16" s="53"/>
      <c r="D16" s="51"/>
      <c r="E16" s="50" t="s">
        <v>7</v>
      </c>
      <c r="F16" s="51"/>
      <c r="G16" s="50" t="s">
        <v>8</v>
      </c>
      <c r="H16" s="51"/>
      <c r="I16" s="50" t="s">
        <v>9</v>
      </c>
      <c r="J16" s="53"/>
      <c r="K16" s="51"/>
      <c r="L16" s="50" t="s">
        <v>10</v>
      </c>
      <c r="M16" s="51"/>
      <c r="N16" s="50" t="s">
        <v>11</v>
      </c>
      <c r="O16" s="51"/>
      <c r="P16" s="50" t="s">
        <v>12</v>
      </c>
      <c r="Q16" s="51"/>
      <c r="R16" s="50" t="s">
        <v>13</v>
      </c>
      <c r="S16" s="51"/>
      <c r="T16" s="52" t="s">
        <v>14</v>
      </c>
      <c r="U16" s="52"/>
      <c r="V16" s="50" t="s">
        <v>15</v>
      </c>
      <c r="W16" s="51"/>
      <c r="X16" s="52" t="s">
        <v>16</v>
      </c>
      <c r="Y16" s="52"/>
      <c r="Z16" s="2"/>
      <c r="AA16" s="2"/>
    </row>
    <row r="17" spans="2:27" ht="39.950000000000003" customHeight="1" x14ac:dyDescent="0.25">
      <c r="B17" s="31"/>
      <c r="C17" s="32"/>
      <c r="D17" s="33"/>
      <c r="E17" s="67"/>
      <c r="F17" s="68"/>
      <c r="G17" s="66"/>
      <c r="H17" s="66"/>
      <c r="I17" s="34"/>
      <c r="J17" s="34"/>
      <c r="K17" s="34"/>
      <c r="L17" s="34"/>
      <c r="M17" s="34"/>
      <c r="N17" s="34"/>
      <c r="O17" s="34"/>
      <c r="P17" s="66"/>
      <c r="Q17" s="66"/>
      <c r="R17" s="66"/>
      <c r="S17" s="66"/>
      <c r="T17" s="69" t="str">
        <f>+IFERROR(VLOOKUP(L17,Desplegables!$B$1:$C$5,2,FALSE),"0")</f>
        <v>0</v>
      </c>
      <c r="U17" s="69" t="str">
        <f>+IFERROR(VLOOKUP(N17,'[1]Datos Cigarrillos'!$B$1:$C$5,2,FALSE),"0")</f>
        <v>0</v>
      </c>
      <c r="V17" s="69">
        <f>+IFERROR((((R17/(1+0.18))-T17))/(1+0.2),"")</f>
        <v>0</v>
      </c>
      <c r="W17" s="69"/>
      <c r="X17" s="69">
        <f>ROUND(V17*P17,2)</f>
        <v>0</v>
      </c>
      <c r="Y17" s="69"/>
      <c r="Z17" s="3"/>
      <c r="AA17" s="15"/>
    </row>
    <row r="18" spans="2:27" ht="39.950000000000003" customHeight="1" x14ac:dyDescent="0.25">
      <c r="B18" s="31"/>
      <c r="C18" s="32"/>
      <c r="D18" s="33"/>
      <c r="E18" s="67"/>
      <c r="F18" s="68"/>
      <c r="G18" s="66"/>
      <c r="H18" s="66"/>
      <c r="I18" s="34"/>
      <c r="J18" s="34"/>
      <c r="K18" s="34"/>
      <c r="L18" s="34"/>
      <c r="M18" s="34"/>
      <c r="N18" s="34"/>
      <c r="O18" s="34"/>
      <c r="P18" s="66"/>
      <c r="Q18" s="66"/>
      <c r="R18" s="66"/>
      <c r="S18" s="66"/>
      <c r="T18" s="69" t="str">
        <f>+IFERROR(VLOOKUP(L18,Desplegables!$B$1:$C$5,2,FALSE),"0")</f>
        <v>0</v>
      </c>
      <c r="U18" s="69" t="str">
        <f>+IFERROR(VLOOKUP(N18,'[1]Datos Cigarrillos'!$B$1:$C$5,2,FALSE),"0")</f>
        <v>0</v>
      </c>
      <c r="V18" s="69">
        <f t="shared" ref="V18:V81" si="0">+IFERROR((((R18/(1+0.18))-T18))/(1+0.2),"")</f>
        <v>0</v>
      </c>
      <c r="W18" s="69"/>
      <c r="X18" s="69">
        <f t="shared" ref="X18:X81" si="1">ROUND(V18*P18,2)</f>
        <v>0</v>
      </c>
      <c r="Y18" s="69"/>
      <c r="Z18" s="3"/>
      <c r="AA18" s="15"/>
    </row>
    <row r="19" spans="2:27" ht="39.950000000000003" customHeight="1" x14ac:dyDescent="0.25">
      <c r="B19" s="31"/>
      <c r="C19" s="32"/>
      <c r="D19" s="33"/>
      <c r="E19" s="67"/>
      <c r="F19" s="68"/>
      <c r="G19" s="66"/>
      <c r="H19" s="66"/>
      <c r="I19" s="34"/>
      <c r="J19" s="34"/>
      <c r="K19" s="34"/>
      <c r="L19" s="34"/>
      <c r="M19" s="34"/>
      <c r="N19" s="34"/>
      <c r="O19" s="34"/>
      <c r="P19" s="66"/>
      <c r="Q19" s="66"/>
      <c r="R19" s="66"/>
      <c r="S19" s="66"/>
      <c r="T19" s="69" t="str">
        <f>+IFERROR(VLOOKUP(L19,Desplegables!$B$1:$C$5,2,FALSE),"0")</f>
        <v>0</v>
      </c>
      <c r="U19" s="69" t="str">
        <f>+IFERROR(VLOOKUP(N19,'[1]Datos Cigarrillos'!$B$1:$C$5,2,FALSE),"0")</f>
        <v>0</v>
      </c>
      <c r="V19" s="69">
        <f t="shared" si="0"/>
        <v>0</v>
      </c>
      <c r="W19" s="69"/>
      <c r="X19" s="69">
        <f t="shared" si="1"/>
        <v>0</v>
      </c>
      <c r="Y19" s="69"/>
      <c r="Z19" s="3"/>
      <c r="AA19" s="15"/>
    </row>
    <row r="20" spans="2:27" ht="39.950000000000003" customHeight="1" x14ac:dyDescent="0.25">
      <c r="B20" s="31"/>
      <c r="C20" s="32"/>
      <c r="D20" s="33"/>
      <c r="E20" s="67"/>
      <c r="F20" s="68"/>
      <c r="G20" s="66"/>
      <c r="H20" s="66"/>
      <c r="I20" s="34"/>
      <c r="J20" s="34"/>
      <c r="K20" s="34"/>
      <c r="L20" s="34"/>
      <c r="M20" s="34"/>
      <c r="N20" s="34"/>
      <c r="O20" s="34"/>
      <c r="P20" s="66"/>
      <c r="Q20" s="66"/>
      <c r="R20" s="66"/>
      <c r="S20" s="66"/>
      <c r="T20" s="69" t="str">
        <f>+IFERROR(VLOOKUP(L20,Desplegables!$B$1:$C$5,2,FALSE),"0")</f>
        <v>0</v>
      </c>
      <c r="U20" s="69" t="str">
        <f>+IFERROR(VLOOKUP(N20,'[1]Datos Cigarrillos'!$B$1:$C$5,2,FALSE),"0")</f>
        <v>0</v>
      </c>
      <c r="V20" s="69">
        <f t="shared" si="0"/>
        <v>0</v>
      </c>
      <c r="W20" s="69"/>
      <c r="X20" s="69">
        <f t="shared" si="1"/>
        <v>0</v>
      </c>
      <c r="Y20" s="69"/>
      <c r="Z20" s="3"/>
      <c r="AA20" s="15"/>
    </row>
    <row r="21" spans="2:27" ht="39.950000000000003" customHeight="1" x14ac:dyDescent="0.25">
      <c r="B21" s="31"/>
      <c r="C21" s="32"/>
      <c r="D21" s="33"/>
      <c r="E21" s="67"/>
      <c r="F21" s="68"/>
      <c r="G21" s="66"/>
      <c r="H21" s="66"/>
      <c r="I21" s="34"/>
      <c r="J21" s="34"/>
      <c r="K21" s="34"/>
      <c r="L21" s="34"/>
      <c r="M21" s="34"/>
      <c r="N21" s="34"/>
      <c r="O21" s="34"/>
      <c r="P21" s="66"/>
      <c r="Q21" s="66"/>
      <c r="R21" s="66"/>
      <c r="S21" s="66"/>
      <c r="T21" s="69" t="str">
        <f>+IFERROR(VLOOKUP(L21,Desplegables!$B$1:$C$5,2,FALSE),"0")</f>
        <v>0</v>
      </c>
      <c r="U21" s="69" t="str">
        <f>+IFERROR(VLOOKUP(N21,'[1]Datos Cigarrillos'!$B$1:$C$5,2,FALSE),"0")</f>
        <v>0</v>
      </c>
      <c r="V21" s="69">
        <f t="shared" si="0"/>
        <v>0</v>
      </c>
      <c r="W21" s="69"/>
      <c r="X21" s="69">
        <f t="shared" si="1"/>
        <v>0</v>
      </c>
      <c r="Y21" s="69"/>
      <c r="Z21" s="3"/>
      <c r="AA21" s="15"/>
    </row>
    <row r="22" spans="2:27" ht="39.950000000000003" customHeight="1" x14ac:dyDescent="0.25">
      <c r="B22" s="31"/>
      <c r="C22" s="32"/>
      <c r="D22" s="33"/>
      <c r="E22" s="67"/>
      <c r="F22" s="68"/>
      <c r="G22" s="66"/>
      <c r="H22" s="66"/>
      <c r="I22" s="34"/>
      <c r="J22" s="34"/>
      <c r="K22" s="34"/>
      <c r="L22" s="34"/>
      <c r="M22" s="34"/>
      <c r="N22" s="34"/>
      <c r="O22" s="34"/>
      <c r="P22" s="66"/>
      <c r="Q22" s="66"/>
      <c r="R22" s="66"/>
      <c r="S22" s="66"/>
      <c r="T22" s="69" t="str">
        <f>+IFERROR(VLOOKUP(L22,Desplegables!$B$1:$C$5,2,FALSE),"0")</f>
        <v>0</v>
      </c>
      <c r="U22" s="69" t="str">
        <f>+IFERROR(VLOOKUP(N22,'[1]Datos Cigarrillos'!$B$1:$C$5,2,FALSE),"0")</f>
        <v>0</v>
      </c>
      <c r="V22" s="69">
        <f t="shared" si="0"/>
        <v>0</v>
      </c>
      <c r="W22" s="69"/>
      <c r="X22" s="69">
        <f t="shared" si="1"/>
        <v>0</v>
      </c>
      <c r="Y22" s="69"/>
      <c r="Z22" s="3"/>
      <c r="AA22" s="15"/>
    </row>
    <row r="23" spans="2:27" ht="39.950000000000003" customHeight="1" x14ac:dyDescent="0.25">
      <c r="B23" s="31"/>
      <c r="C23" s="32"/>
      <c r="D23" s="33"/>
      <c r="E23" s="67"/>
      <c r="F23" s="68"/>
      <c r="G23" s="66"/>
      <c r="H23" s="66"/>
      <c r="I23" s="34"/>
      <c r="J23" s="34"/>
      <c r="K23" s="34"/>
      <c r="L23" s="34"/>
      <c r="M23" s="34"/>
      <c r="N23" s="34"/>
      <c r="O23" s="34"/>
      <c r="P23" s="66"/>
      <c r="Q23" s="66"/>
      <c r="R23" s="66"/>
      <c r="S23" s="66"/>
      <c r="T23" s="69" t="str">
        <f>+IFERROR(VLOOKUP(L23,Desplegables!$B$1:$C$5,2,FALSE),"0")</f>
        <v>0</v>
      </c>
      <c r="U23" s="69" t="str">
        <f>+IFERROR(VLOOKUP(N23,'[1]Datos Cigarrillos'!$B$1:$C$5,2,FALSE),"0")</f>
        <v>0</v>
      </c>
      <c r="V23" s="69">
        <f t="shared" si="0"/>
        <v>0</v>
      </c>
      <c r="W23" s="69"/>
      <c r="X23" s="69">
        <f t="shared" si="1"/>
        <v>0</v>
      </c>
      <c r="Y23" s="69"/>
      <c r="Z23" s="3"/>
      <c r="AA23" s="15"/>
    </row>
    <row r="24" spans="2:27" ht="39.950000000000003" customHeight="1" x14ac:dyDescent="0.25">
      <c r="B24" s="31"/>
      <c r="C24" s="32"/>
      <c r="D24" s="33"/>
      <c r="E24" s="67"/>
      <c r="F24" s="68"/>
      <c r="G24" s="66"/>
      <c r="H24" s="66"/>
      <c r="I24" s="34"/>
      <c r="J24" s="34"/>
      <c r="K24" s="34"/>
      <c r="L24" s="34"/>
      <c r="M24" s="34"/>
      <c r="N24" s="34"/>
      <c r="O24" s="34"/>
      <c r="P24" s="66"/>
      <c r="Q24" s="66"/>
      <c r="R24" s="66"/>
      <c r="S24" s="66"/>
      <c r="T24" s="69" t="str">
        <f>+IFERROR(VLOOKUP(L24,Desplegables!$B$1:$C$5,2,FALSE),"0")</f>
        <v>0</v>
      </c>
      <c r="U24" s="69" t="str">
        <f>+IFERROR(VLOOKUP(N24,'[1]Datos Cigarrillos'!$B$1:$C$5,2,FALSE),"0")</f>
        <v>0</v>
      </c>
      <c r="V24" s="69">
        <f t="shared" si="0"/>
        <v>0</v>
      </c>
      <c r="W24" s="69"/>
      <c r="X24" s="69">
        <f t="shared" si="1"/>
        <v>0</v>
      </c>
      <c r="Y24" s="69"/>
      <c r="Z24" s="3"/>
      <c r="AA24" s="15"/>
    </row>
    <row r="25" spans="2:27" ht="39.950000000000003" customHeight="1" x14ac:dyDescent="0.25">
      <c r="B25" s="31"/>
      <c r="C25" s="32"/>
      <c r="D25" s="33"/>
      <c r="E25" s="67"/>
      <c r="F25" s="68"/>
      <c r="G25" s="66"/>
      <c r="H25" s="66"/>
      <c r="I25" s="34"/>
      <c r="J25" s="34"/>
      <c r="K25" s="34"/>
      <c r="L25" s="34"/>
      <c r="M25" s="34"/>
      <c r="N25" s="34"/>
      <c r="O25" s="34"/>
      <c r="P25" s="66"/>
      <c r="Q25" s="66"/>
      <c r="R25" s="66"/>
      <c r="S25" s="66"/>
      <c r="T25" s="69" t="str">
        <f>+IFERROR(VLOOKUP(L25,Desplegables!$B$1:$C$5,2,FALSE),"0")</f>
        <v>0</v>
      </c>
      <c r="U25" s="69" t="str">
        <f>+IFERROR(VLOOKUP(N25,'[1]Datos Cigarrillos'!$B$1:$C$5,2,FALSE),"0")</f>
        <v>0</v>
      </c>
      <c r="V25" s="69">
        <f t="shared" si="0"/>
        <v>0</v>
      </c>
      <c r="W25" s="69"/>
      <c r="X25" s="69">
        <f t="shared" si="1"/>
        <v>0</v>
      </c>
      <c r="Y25" s="69"/>
      <c r="Z25" s="3"/>
      <c r="AA25" s="15"/>
    </row>
    <row r="26" spans="2:27" ht="39.950000000000003" customHeight="1" x14ac:dyDescent="0.25">
      <c r="B26" s="31"/>
      <c r="C26" s="32"/>
      <c r="D26" s="33"/>
      <c r="E26" s="67"/>
      <c r="F26" s="68"/>
      <c r="G26" s="66"/>
      <c r="H26" s="66"/>
      <c r="I26" s="34"/>
      <c r="J26" s="34"/>
      <c r="K26" s="34"/>
      <c r="L26" s="34"/>
      <c r="M26" s="34"/>
      <c r="N26" s="34"/>
      <c r="O26" s="34"/>
      <c r="P26" s="66"/>
      <c r="Q26" s="66"/>
      <c r="R26" s="66"/>
      <c r="S26" s="66"/>
      <c r="T26" s="69" t="str">
        <f>+IFERROR(VLOOKUP(L26,Desplegables!$B$1:$C$5,2,FALSE),"0")</f>
        <v>0</v>
      </c>
      <c r="U26" s="69" t="str">
        <f>+IFERROR(VLOOKUP(N26,'[1]Datos Cigarrillos'!$B$1:$C$5,2,FALSE),"0")</f>
        <v>0</v>
      </c>
      <c r="V26" s="69">
        <f t="shared" si="0"/>
        <v>0</v>
      </c>
      <c r="W26" s="69"/>
      <c r="X26" s="69">
        <f t="shared" si="1"/>
        <v>0</v>
      </c>
      <c r="Y26" s="69"/>
      <c r="Z26" s="3"/>
      <c r="AA26" s="15"/>
    </row>
    <row r="27" spans="2:27" ht="39.950000000000003" customHeight="1" x14ac:dyDescent="0.25">
      <c r="B27" s="31"/>
      <c r="C27" s="32"/>
      <c r="D27" s="33"/>
      <c r="E27" s="67"/>
      <c r="F27" s="68"/>
      <c r="G27" s="66"/>
      <c r="H27" s="66"/>
      <c r="I27" s="34"/>
      <c r="J27" s="34"/>
      <c r="K27" s="34"/>
      <c r="L27" s="34"/>
      <c r="M27" s="34"/>
      <c r="N27" s="34"/>
      <c r="O27" s="34"/>
      <c r="P27" s="66"/>
      <c r="Q27" s="66"/>
      <c r="R27" s="66"/>
      <c r="S27" s="66"/>
      <c r="T27" s="69" t="str">
        <f>+IFERROR(VLOOKUP(L27,Desplegables!$B$1:$C$5,2,FALSE),"0")</f>
        <v>0</v>
      </c>
      <c r="U27" s="69" t="str">
        <f>+IFERROR(VLOOKUP(N27,'[1]Datos Cigarrillos'!$B$1:$C$5,2,FALSE),"0")</f>
        <v>0</v>
      </c>
      <c r="V27" s="69">
        <f t="shared" si="0"/>
        <v>0</v>
      </c>
      <c r="W27" s="69"/>
      <c r="X27" s="69">
        <f t="shared" si="1"/>
        <v>0</v>
      </c>
      <c r="Y27" s="69"/>
      <c r="Z27" s="3"/>
      <c r="AA27" s="15"/>
    </row>
    <row r="28" spans="2:27" ht="39.950000000000003" customHeight="1" x14ac:dyDescent="0.25">
      <c r="B28" s="31"/>
      <c r="C28" s="32"/>
      <c r="D28" s="33"/>
      <c r="E28" s="67"/>
      <c r="F28" s="68"/>
      <c r="G28" s="66"/>
      <c r="H28" s="66"/>
      <c r="I28" s="34"/>
      <c r="J28" s="34"/>
      <c r="K28" s="34"/>
      <c r="L28" s="34"/>
      <c r="M28" s="34"/>
      <c r="N28" s="34"/>
      <c r="O28" s="34"/>
      <c r="P28" s="66"/>
      <c r="Q28" s="66"/>
      <c r="R28" s="66"/>
      <c r="S28" s="66"/>
      <c r="T28" s="69" t="str">
        <f>+IFERROR(VLOOKUP(L28,Desplegables!$B$1:$C$5,2,FALSE),"0")</f>
        <v>0</v>
      </c>
      <c r="U28" s="69" t="str">
        <f>+IFERROR(VLOOKUP(N28,'[1]Datos Cigarrillos'!$B$1:$C$5,2,FALSE),"0")</f>
        <v>0</v>
      </c>
      <c r="V28" s="69">
        <f t="shared" si="0"/>
        <v>0</v>
      </c>
      <c r="W28" s="69"/>
      <c r="X28" s="69">
        <f t="shared" si="1"/>
        <v>0</v>
      </c>
      <c r="Y28" s="69"/>
      <c r="Z28" s="3"/>
      <c r="AA28" s="15"/>
    </row>
    <row r="29" spans="2:27" ht="39.950000000000003" customHeight="1" x14ac:dyDescent="0.25">
      <c r="B29" s="31"/>
      <c r="C29" s="32"/>
      <c r="D29" s="33"/>
      <c r="E29" s="67"/>
      <c r="F29" s="68"/>
      <c r="G29" s="66"/>
      <c r="H29" s="66"/>
      <c r="I29" s="34"/>
      <c r="J29" s="34"/>
      <c r="K29" s="34"/>
      <c r="L29" s="34"/>
      <c r="M29" s="34"/>
      <c r="N29" s="34"/>
      <c r="O29" s="34"/>
      <c r="P29" s="66"/>
      <c r="Q29" s="66"/>
      <c r="R29" s="66"/>
      <c r="S29" s="66"/>
      <c r="T29" s="69" t="str">
        <f>+IFERROR(VLOOKUP(L29,Desplegables!$B$1:$C$5,2,FALSE),"0")</f>
        <v>0</v>
      </c>
      <c r="U29" s="69" t="str">
        <f>+IFERROR(VLOOKUP(N29,'[1]Datos Cigarrillos'!$B$1:$C$5,2,FALSE),"0")</f>
        <v>0</v>
      </c>
      <c r="V29" s="69">
        <f t="shared" si="0"/>
        <v>0</v>
      </c>
      <c r="W29" s="69"/>
      <c r="X29" s="69">
        <f t="shared" si="1"/>
        <v>0</v>
      </c>
      <c r="Y29" s="69"/>
      <c r="Z29" s="3"/>
      <c r="AA29" s="15"/>
    </row>
    <row r="30" spans="2:27" ht="39.950000000000003" customHeight="1" x14ac:dyDescent="0.25">
      <c r="B30" s="31"/>
      <c r="C30" s="32"/>
      <c r="D30" s="33"/>
      <c r="E30" s="67"/>
      <c r="F30" s="68"/>
      <c r="G30" s="66"/>
      <c r="H30" s="66"/>
      <c r="I30" s="34"/>
      <c r="J30" s="34"/>
      <c r="K30" s="34"/>
      <c r="L30" s="34"/>
      <c r="M30" s="34"/>
      <c r="N30" s="34"/>
      <c r="O30" s="34"/>
      <c r="P30" s="66"/>
      <c r="Q30" s="66"/>
      <c r="R30" s="66"/>
      <c r="S30" s="66"/>
      <c r="T30" s="69" t="str">
        <f>+IFERROR(VLOOKUP(L30,Desplegables!$B$1:$C$5,2,FALSE),"0")</f>
        <v>0</v>
      </c>
      <c r="U30" s="69" t="str">
        <f>+IFERROR(VLOOKUP(N30,'[1]Datos Cigarrillos'!$B$1:$C$5,2,FALSE),"0")</f>
        <v>0</v>
      </c>
      <c r="V30" s="69">
        <f t="shared" si="0"/>
        <v>0</v>
      </c>
      <c r="W30" s="69"/>
      <c r="X30" s="69">
        <f t="shared" si="1"/>
        <v>0</v>
      </c>
      <c r="Y30" s="69"/>
      <c r="Z30" s="3"/>
      <c r="AA30" s="15"/>
    </row>
    <row r="31" spans="2:27" ht="39.950000000000003" customHeight="1" x14ac:dyDescent="0.25">
      <c r="B31" s="31"/>
      <c r="C31" s="32"/>
      <c r="D31" s="33"/>
      <c r="E31" s="67"/>
      <c r="F31" s="68"/>
      <c r="G31" s="66"/>
      <c r="H31" s="66"/>
      <c r="I31" s="34"/>
      <c r="J31" s="34"/>
      <c r="K31" s="34"/>
      <c r="L31" s="34"/>
      <c r="M31" s="34"/>
      <c r="N31" s="34"/>
      <c r="O31" s="34"/>
      <c r="P31" s="66"/>
      <c r="Q31" s="66"/>
      <c r="R31" s="66"/>
      <c r="S31" s="66"/>
      <c r="T31" s="69" t="str">
        <f>+IFERROR(VLOOKUP(L31,Desplegables!$B$1:$C$5,2,FALSE),"0")</f>
        <v>0</v>
      </c>
      <c r="U31" s="69" t="str">
        <f>+IFERROR(VLOOKUP(N31,'[1]Datos Cigarrillos'!$B$1:$C$5,2,FALSE),"0")</f>
        <v>0</v>
      </c>
      <c r="V31" s="69">
        <f t="shared" si="0"/>
        <v>0</v>
      </c>
      <c r="W31" s="69"/>
      <c r="X31" s="69">
        <f t="shared" si="1"/>
        <v>0</v>
      </c>
      <c r="Y31" s="69"/>
      <c r="Z31" s="3"/>
      <c r="AA31" s="15"/>
    </row>
    <row r="32" spans="2:27" ht="39.950000000000003" customHeight="1" x14ac:dyDescent="0.25">
      <c r="B32" s="31"/>
      <c r="C32" s="32"/>
      <c r="D32" s="33"/>
      <c r="E32" s="67"/>
      <c r="F32" s="68"/>
      <c r="G32" s="66"/>
      <c r="H32" s="66"/>
      <c r="I32" s="34"/>
      <c r="J32" s="34"/>
      <c r="K32" s="34"/>
      <c r="L32" s="34"/>
      <c r="M32" s="34"/>
      <c r="N32" s="34"/>
      <c r="O32" s="34"/>
      <c r="P32" s="66"/>
      <c r="Q32" s="66"/>
      <c r="R32" s="66"/>
      <c r="S32" s="66"/>
      <c r="T32" s="69" t="str">
        <f>+IFERROR(VLOOKUP(L32,Desplegables!$B$1:$C$5,2,FALSE),"0")</f>
        <v>0</v>
      </c>
      <c r="U32" s="69" t="str">
        <f>+IFERROR(VLOOKUP(N32,'[1]Datos Cigarrillos'!$B$1:$C$5,2,FALSE),"0")</f>
        <v>0</v>
      </c>
      <c r="V32" s="69">
        <f t="shared" si="0"/>
        <v>0</v>
      </c>
      <c r="W32" s="69"/>
      <c r="X32" s="69">
        <f t="shared" si="1"/>
        <v>0</v>
      </c>
      <c r="Y32" s="69"/>
      <c r="Z32" s="3"/>
      <c r="AA32" s="15"/>
    </row>
    <row r="33" spans="2:27" ht="39.950000000000003" customHeight="1" x14ac:dyDescent="0.25">
      <c r="B33" s="31"/>
      <c r="C33" s="32"/>
      <c r="D33" s="33"/>
      <c r="E33" s="67"/>
      <c r="F33" s="68"/>
      <c r="G33" s="66"/>
      <c r="H33" s="66"/>
      <c r="I33" s="34"/>
      <c r="J33" s="34"/>
      <c r="K33" s="34"/>
      <c r="L33" s="34"/>
      <c r="M33" s="34"/>
      <c r="N33" s="34"/>
      <c r="O33" s="34"/>
      <c r="P33" s="66"/>
      <c r="Q33" s="66"/>
      <c r="R33" s="66"/>
      <c r="S33" s="66"/>
      <c r="T33" s="69" t="str">
        <f>+IFERROR(VLOOKUP(L33,Desplegables!$B$1:$C$5,2,FALSE),"0")</f>
        <v>0</v>
      </c>
      <c r="U33" s="69" t="str">
        <f>+IFERROR(VLOOKUP(N33,'[1]Datos Cigarrillos'!$B$1:$C$5,2,FALSE),"0")</f>
        <v>0</v>
      </c>
      <c r="V33" s="69">
        <f t="shared" si="0"/>
        <v>0</v>
      </c>
      <c r="W33" s="69"/>
      <c r="X33" s="69">
        <f t="shared" si="1"/>
        <v>0</v>
      </c>
      <c r="Y33" s="69"/>
      <c r="Z33" s="3"/>
      <c r="AA33" s="15"/>
    </row>
    <row r="34" spans="2:27" ht="39.950000000000003" customHeight="1" x14ac:dyDescent="0.25">
      <c r="B34" s="31"/>
      <c r="C34" s="32"/>
      <c r="D34" s="33"/>
      <c r="E34" s="67"/>
      <c r="F34" s="68"/>
      <c r="G34" s="66"/>
      <c r="H34" s="66"/>
      <c r="I34" s="34"/>
      <c r="J34" s="34"/>
      <c r="K34" s="34"/>
      <c r="L34" s="34"/>
      <c r="M34" s="34"/>
      <c r="N34" s="34"/>
      <c r="O34" s="34"/>
      <c r="P34" s="66"/>
      <c r="Q34" s="66"/>
      <c r="R34" s="66"/>
      <c r="S34" s="66"/>
      <c r="T34" s="69" t="str">
        <f>+IFERROR(VLOOKUP(L34,Desplegables!$B$1:$C$5,2,FALSE),"0")</f>
        <v>0</v>
      </c>
      <c r="U34" s="69" t="str">
        <f>+IFERROR(VLOOKUP(N34,'[1]Datos Cigarrillos'!$B$1:$C$5,2,FALSE),"0")</f>
        <v>0</v>
      </c>
      <c r="V34" s="69">
        <f t="shared" si="0"/>
        <v>0</v>
      </c>
      <c r="W34" s="69"/>
      <c r="X34" s="69">
        <f t="shared" si="1"/>
        <v>0</v>
      </c>
      <c r="Y34" s="69"/>
      <c r="Z34" s="3"/>
      <c r="AA34" s="15"/>
    </row>
    <row r="35" spans="2:27" ht="39.950000000000003" customHeight="1" x14ac:dyDescent="0.25">
      <c r="B35" s="31"/>
      <c r="C35" s="32"/>
      <c r="D35" s="33"/>
      <c r="E35" s="67"/>
      <c r="F35" s="68"/>
      <c r="G35" s="66"/>
      <c r="H35" s="66"/>
      <c r="I35" s="34"/>
      <c r="J35" s="34"/>
      <c r="K35" s="34"/>
      <c r="L35" s="34"/>
      <c r="M35" s="34"/>
      <c r="N35" s="34"/>
      <c r="O35" s="34"/>
      <c r="P35" s="66"/>
      <c r="Q35" s="66"/>
      <c r="R35" s="66"/>
      <c r="S35" s="66"/>
      <c r="T35" s="69" t="str">
        <f>+IFERROR(VLOOKUP(L35,Desplegables!$B$1:$C$5,2,FALSE),"0")</f>
        <v>0</v>
      </c>
      <c r="U35" s="69" t="str">
        <f>+IFERROR(VLOOKUP(N35,'[1]Datos Cigarrillos'!$B$1:$C$5,2,FALSE),"0")</f>
        <v>0</v>
      </c>
      <c r="V35" s="69">
        <f t="shared" si="0"/>
        <v>0</v>
      </c>
      <c r="W35" s="69"/>
      <c r="X35" s="69">
        <f t="shared" si="1"/>
        <v>0</v>
      </c>
      <c r="Y35" s="69"/>
      <c r="Z35" s="3"/>
      <c r="AA35" s="15"/>
    </row>
    <row r="36" spans="2:27" ht="39.950000000000003" customHeight="1" x14ac:dyDescent="0.25">
      <c r="B36" s="31"/>
      <c r="C36" s="32"/>
      <c r="D36" s="33"/>
      <c r="E36" s="67"/>
      <c r="F36" s="68"/>
      <c r="G36" s="66"/>
      <c r="H36" s="66"/>
      <c r="I36" s="34"/>
      <c r="J36" s="34"/>
      <c r="K36" s="34"/>
      <c r="L36" s="34"/>
      <c r="M36" s="34"/>
      <c r="N36" s="34"/>
      <c r="O36" s="34"/>
      <c r="P36" s="66"/>
      <c r="Q36" s="66"/>
      <c r="R36" s="66"/>
      <c r="S36" s="66"/>
      <c r="T36" s="69" t="str">
        <f>+IFERROR(VLOOKUP(L36,Desplegables!$B$1:$C$5,2,FALSE),"0")</f>
        <v>0</v>
      </c>
      <c r="U36" s="69" t="str">
        <f>+IFERROR(VLOOKUP(N36,'[1]Datos Cigarrillos'!$B$1:$C$5,2,FALSE),"0")</f>
        <v>0</v>
      </c>
      <c r="V36" s="69">
        <f t="shared" si="0"/>
        <v>0</v>
      </c>
      <c r="W36" s="69"/>
      <c r="X36" s="69">
        <f t="shared" si="1"/>
        <v>0</v>
      </c>
      <c r="Y36" s="69"/>
      <c r="Z36" s="3"/>
      <c r="AA36" s="15"/>
    </row>
    <row r="37" spans="2:27" ht="39.950000000000003" customHeight="1" x14ac:dyDescent="0.25">
      <c r="B37" s="31"/>
      <c r="C37" s="32"/>
      <c r="D37" s="33"/>
      <c r="E37" s="67"/>
      <c r="F37" s="68"/>
      <c r="G37" s="66"/>
      <c r="H37" s="66"/>
      <c r="I37" s="34"/>
      <c r="J37" s="34"/>
      <c r="K37" s="34"/>
      <c r="L37" s="34"/>
      <c r="M37" s="34"/>
      <c r="N37" s="34"/>
      <c r="O37" s="34"/>
      <c r="P37" s="66"/>
      <c r="Q37" s="66"/>
      <c r="R37" s="66"/>
      <c r="S37" s="66"/>
      <c r="T37" s="69" t="str">
        <f>+IFERROR(VLOOKUP(L37,Desplegables!$B$1:$C$5,2,FALSE),"0")</f>
        <v>0</v>
      </c>
      <c r="U37" s="69" t="str">
        <f>+IFERROR(VLOOKUP(N37,'[1]Datos Cigarrillos'!$B$1:$C$5,2,FALSE),"0")</f>
        <v>0</v>
      </c>
      <c r="V37" s="69">
        <f t="shared" si="0"/>
        <v>0</v>
      </c>
      <c r="W37" s="69"/>
      <c r="X37" s="69">
        <f t="shared" si="1"/>
        <v>0</v>
      </c>
      <c r="Y37" s="69"/>
      <c r="Z37" s="3"/>
      <c r="AA37" s="15"/>
    </row>
    <row r="38" spans="2:27" ht="39.950000000000003" customHeight="1" x14ac:dyDescent="0.25">
      <c r="B38" s="31"/>
      <c r="C38" s="32"/>
      <c r="D38" s="33"/>
      <c r="E38" s="67"/>
      <c r="F38" s="68"/>
      <c r="G38" s="66"/>
      <c r="H38" s="66"/>
      <c r="I38" s="34"/>
      <c r="J38" s="34"/>
      <c r="K38" s="34"/>
      <c r="L38" s="34"/>
      <c r="M38" s="34"/>
      <c r="N38" s="34"/>
      <c r="O38" s="34"/>
      <c r="P38" s="66"/>
      <c r="Q38" s="66"/>
      <c r="R38" s="66"/>
      <c r="S38" s="66"/>
      <c r="T38" s="69" t="str">
        <f>+IFERROR(VLOOKUP(L38,Desplegables!$B$1:$C$5,2,FALSE),"0")</f>
        <v>0</v>
      </c>
      <c r="U38" s="69" t="str">
        <f>+IFERROR(VLOOKUP(N38,'[1]Datos Cigarrillos'!$B$1:$C$5,2,FALSE),"0")</f>
        <v>0</v>
      </c>
      <c r="V38" s="69">
        <f t="shared" si="0"/>
        <v>0</v>
      </c>
      <c r="W38" s="69"/>
      <c r="X38" s="69">
        <f t="shared" si="1"/>
        <v>0</v>
      </c>
      <c r="Y38" s="69"/>
      <c r="Z38" s="3"/>
      <c r="AA38" s="15"/>
    </row>
    <row r="39" spans="2:27" ht="39.950000000000003" customHeight="1" x14ac:dyDescent="0.25">
      <c r="B39" s="31"/>
      <c r="C39" s="32"/>
      <c r="D39" s="33"/>
      <c r="E39" s="67"/>
      <c r="F39" s="68"/>
      <c r="G39" s="66"/>
      <c r="H39" s="66"/>
      <c r="I39" s="34"/>
      <c r="J39" s="34"/>
      <c r="K39" s="34"/>
      <c r="L39" s="34"/>
      <c r="M39" s="34"/>
      <c r="N39" s="34"/>
      <c r="O39" s="34"/>
      <c r="P39" s="66"/>
      <c r="Q39" s="66"/>
      <c r="R39" s="66"/>
      <c r="S39" s="66"/>
      <c r="T39" s="69" t="str">
        <f>+IFERROR(VLOOKUP(L39,Desplegables!$B$1:$C$5,2,FALSE),"0")</f>
        <v>0</v>
      </c>
      <c r="U39" s="69" t="str">
        <f>+IFERROR(VLOOKUP(N39,'[1]Datos Cigarrillos'!$B$1:$C$5,2,FALSE),"0")</f>
        <v>0</v>
      </c>
      <c r="V39" s="69">
        <f t="shared" si="0"/>
        <v>0</v>
      </c>
      <c r="W39" s="69"/>
      <c r="X39" s="69">
        <f t="shared" si="1"/>
        <v>0</v>
      </c>
      <c r="Y39" s="69"/>
      <c r="Z39" s="3"/>
      <c r="AA39" s="15"/>
    </row>
    <row r="40" spans="2:27" ht="39.950000000000003" customHeight="1" x14ac:dyDescent="0.25">
      <c r="B40" s="31"/>
      <c r="C40" s="32"/>
      <c r="D40" s="33"/>
      <c r="E40" s="67"/>
      <c r="F40" s="68"/>
      <c r="G40" s="66"/>
      <c r="H40" s="66"/>
      <c r="I40" s="34"/>
      <c r="J40" s="34"/>
      <c r="K40" s="34"/>
      <c r="L40" s="34"/>
      <c r="M40" s="34"/>
      <c r="N40" s="34"/>
      <c r="O40" s="34"/>
      <c r="P40" s="66"/>
      <c r="Q40" s="66"/>
      <c r="R40" s="66"/>
      <c r="S40" s="66"/>
      <c r="T40" s="69" t="str">
        <f>+IFERROR(VLOOKUP(L40,Desplegables!$B$1:$C$5,2,FALSE),"0")</f>
        <v>0</v>
      </c>
      <c r="U40" s="69" t="str">
        <f>+IFERROR(VLOOKUP(N40,'[1]Datos Cigarrillos'!$B$1:$C$5,2,FALSE),"0")</f>
        <v>0</v>
      </c>
      <c r="V40" s="69">
        <f t="shared" si="0"/>
        <v>0</v>
      </c>
      <c r="W40" s="69"/>
      <c r="X40" s="69">
        <f t="shared" si="1"/>
        <v>0</v>
      </c>
      <c r="Y40" s="69"/>
      <c r="Z40" s="3"/>
      <c r="AA40" s="15"/>
    </row>
    <row r="41" spans="2:27" ht="39.950000000000003" customHeight="1" x14ac:dyDescent="0.25">
      <c r="B41" s="31"/>
      <c r="C41" s="32"/>
      <c r="D41" s="33"/>
      <c r="E41" s="67"/>
      <c r="F41" s="68"/>
      <c r="G41" s="66"/>
      <c r="H41" s="66"/>
      <c r="I41" s="34"/>
      <c r="J41" s="34"/>
      <c r="K41" s="34"/>
      <c r="L41" s="34"/>
      <c r="M41" s="34"/>
      <c r="N41" s="34"/>
      <c r="O41" s="34"/>
      <c r="P41" s="66"/>
      <c r="Q41" s="66"/>
      <c r="R41" s="66"/>
      <c r="S41" s="66"/>
      <c r="T41" s="69" t="str">
        <f>+IFERROR(VLOOKUP(L41,Desplegables!$B$1:$C$5,2,FALSE),"0")</f>
        <v>0</v>
      </c>
      <c r="U41" s="69" t="str">
        <f>+IFERROR(VLOOKUP(N41,'[1]Datos Cigarrillos'!$B$1:$C$5,2,FALSE),"0")</f>
        <v>0</v>
      </c>
      <c r="V41" s="69">
        <f t="shared" si="0"/>
        <v>0</v>
      </c>
      <c r="W41" s="69"/>
      <c r="X41" s="69">
        <f t="shared" si="1"/>
        <v>0</v>
      </c>
      <c r="Y41" s="69"/>
      <c r="Z41" s="3"/>
      <c r="AA41" s="15"/>
    </row>
    <row r="42" spans="2:27" ht="39.950000000000003" customHeight="1" x14ac:dyDescent="0.25">
      <c r="B42" s="31"/>
      <c r="C42" s="32"/>
      <c r="D42" s="33"/>
      <c r="E42" s="67"/>
      <c r="F42" s="68"/>
      <c r="G42" s="66"/>
      <c r="H42" s="66"/>
      <c r="I42" s="34"/>
      <c r="J42" s="34"/>
      <c r="K42" s="34"/>
      <c r="L42" s="34"/>
      <c r="M42" s="34"/>
      <c r="N42" s="34"/>
      <c r="O42" s="34"/>
      <c r="P42" s="66"/>
      <c r="Q42" s="66"/>
      <c r="R42" s="66"/>
      <c r="S42" s="66"/>
      <c r="T42" s="69" t="str">
        <f>+IFERROR(VLOOKUP(L42,Desplegables!$B$1:$C$5,2,FALSE),"0")</f>
        <v>0</v>
      </c>
      <c r="U42" s="69" t="str">
        <f>+IFERROR(VLOOKUP(N42,'[1]Datos Cigarrillos'!$B$1:$C$5,2,FALSE),"0")</f>
        <v>0</v>
      </c>
      <c r="V42" s="69">
        <f t="shared" si="0"/>
        <v>0</v>
      </c>
      <c r="W42" s="69"/>
      <c r="X42" s="69">
        <f t="shared" si="1"/>
        <v>0</v>
      </c>
      <c r="Y42" s="69"/>
      <c r="Z42" s="3"/>
      <c r="AA42" s="15"/>
    </row>
    <row r="43" spans="2:27" ht="39.950000000000003" customHeight="1" x14ac:dyDescent="0.25">
      <c r="B43" s="31"/>
      <c r="C43" s="32"/>
      <c r="D43" s="33"/>
      <c r="E43" s="67"/>
      <c r="F43" s="68"/>
      <c r="G43" s="66"/>
      <c r="H43" s="66"/>
      <c r="I43" s="34"/>
      <c r="J43" s="34"/>
      <c r="K43" s="34"/>
      <c r="L43" s="34"/>
      <c r="M43" s="34"/>
      <c r="N43" s="34"/>
      <c r="O43" s="34"/>
      <c r="P43" s="66"/>
      <c r="Q43" s="66"/>
      <c r="R43" s="66"/>
      <c r="S43" s="66"/>
      <c r="T43" s="69" t="str">
        <f>+IFERROR(VLOOKUP(L43,Desplegables!$B$1:$C$5,2,FALSE),"0")</f>
        <v>0</v>
      </c>
      <c r="U43" s="69" t="str">
        <f>+IFERROR(VLOOKUP(N43,'[1]Datos Cigarrillos'!$B$1:$C$5,2,FALSE),"0")</f>
        <v>0</v>
      </c>
      <c r="V43" s="69">
        <f t="shared" si="0"/>
        <v>0</v>
      </c>
      <c r="W43" s="69"/>
      <c r="X43" s="69">
        <f t="shared" si="1"/>
        <v>0</v>
      </c>
      <c r="Y43" s="69"/>
      <c r="Z43" s="3"/>
      <c r="AA43" s="15"/>
    </row>
    <row r="44" spans="2:27" ht="39.950000000000003" customHeight="1" x14ac:dyDescent="0.25">
      <c r="B44" s="31"/>
      <c r="C44" s="32"/>
      <c r="D44" s="33"/>
      <c r="E44" s="67"/>
      <c r="F44" s="68"/>
      <c r="G44" s="66"/>
      <c r="H44" s="66"/>
      <c r="I44" s="34"/>
      <c r="J44" s="34"/>
      <c r="K44" s="34"/>
      <c r="L44" s="34"/>
      <c r="M44" s="34"/>
      <c r="N44" s="34"/>
      <c r="O44" s="34"/>
      <c r="P44" s="66"/>
      <c r="Q44" s="66"/>
      <c r="R44" s="66"/>
      <c r="S44" s="66"/>
      <c r="T44" s="69" t="str">
        <f>+IFERROR(VLOOKUP(L44,Desplegables!$B$1:$C$5,2,FALSE),"0")</f>
        <v>0</v>
      </c>
      <c r="U44" s="69" t="str">
        <f>+IFERROR(VLOOKUP(N44,'[1]Datos Cigarrillos'!$B$1:$C$5,2,FALSE),"0")</f>
        <v>0</v>
      </c>
      <c r="V44" s="69">
        <f t="shared" si="0"/>
        <v>0</v>
      </c>
      <c r="W44" s="69"/>
      <c r="X44" s="69">
        <f t="shared" si="1"/>
        <v>0</v>
      </c>
      <c r="Y44" s="69"/>
      <c r="Z44" s="3"/>
      <c r="AA44" s="15"/>
    </row>
    <row r="45" spans="2:27" ht="39.950000000000003" customHeight="1" x14ac:dyDescent="0.25">
      <c r="B45" s="31"/>
      <c r="C45" s="32"/>
      <c r="D45" s="33"/>
      <c r="E45" s="67"/>
      <c r="F45" s="68"/>
      <c r="G45" s="66"/>
      <c r="H45" s="66"/>
      <c r="I45" s="34"/>
      <c r="J45" s="34"/>
      <c r="K45" s="34"/>
      <c r="L45" s="34"/>
      <c r="M45" s="34"/>
      <c r="N45" s="34"/>
      <c r="O45" s="34"/>
      <c r="P45" s="66"/>
      <c r="Q45" s="66"/>
      <c r="R45" s="66"/>
      <c r="S45" s="66"/>
      <c r="T45" s="69" t="str">
        <f>+IFERROR(VLOOKUP(L45,Desplegables!$B$1:$C$5,2,FALSE),"0")</f>
        <v>0</v>
      </c>
      <c r="U45" s="69" t="str">
        <f>+IFERROR(VLOOKUP(N45,'[1]Datos Cigarrillos'!$B$1:$C$5,2,FALSE),"0")</f>
        <v>0</v>
      </c>
      <c r="V45" s="69">
        <f t="shared" si="0"/>
        <v>0</v>
      </c>
      <c r="W45" s="69"/>
      <c r="X45" s="69">
        <f t="shared" si="1"/>
        <v>0</v>
      </c>
      <c r="Y45" s="69"/>
      <c r="Z45" s="3"/>
      <c r="AA45" s="15"/>
    </row>
    <row r="46" spans="2:27" ht="39.950000000000003" customHeight="1" x14ac:dyDescent="0.25">
      <c r="B46" s="31"/>
      <c r="C46" s="32"/>
      <c r="D46" s="33"/>
      <c r="E46" s="67"/>
      <c r="F46" s="68"/>
      <c r="G46" s="66"/>
      <c r="H46" s="66"/>
      <c r="I46" s="34"/>
      <c r="J46" s="34"/>
      <c r="K46" s="34"/>
      <c r="L46" s="34"/>
      <c r="M46" s="34"/>
      <c r="N46" s="34"/>
      <c r="O46" s="34"/>
      <c r="P46" s="66"/>
      <c r="Q46" s="66"/>
      <c r="R46" s="66"/>
      <c r="S46" s="66"/>
      <c r="T46" s="69" t="str">
        <f>+IFERROR(VLOOKUP(L46,Desplegables!$B$1:$C$5,2,FALSE),"0")</f>
        <v>0</v>
      </c>
      <c r="U46" s="69" t="str">
        <f>+IFERROR(VLOOKUP(N46,'[1]Datos Cigarrillos'!$B$1:$C$5,2,FALSE),"0")</f>
        <v>0</v>
      </c>
      <c r="V46" s="69">
        <f t="shared" si="0"/>
        <v>0</v>
      </c>
      <c r="W46" s="69"/>
      <c r="X46" s="69">
        <f t="shared" si="1"/>
        <v>0</v>
      </c>
      <c r="Y46" s="69"/>
      <c r="Z46" s="3"/>
      <c r="AA46" s="15"/>
    </row>
    <row r="47" spans="2:27" ht="39.950000000000003" customHeight="1" x14ac:dyDescent="0.25">
      <c r="B47" s="31"/>
      <c r="C47" s="32"/>
      <c r="D47" s="33"/>
      <c r="E47" s="67"/>
      <c r="F47" s="68"/>
      <c r="G47" s="66"/>
      <c r="H47" s="66"/>
      <c r="I47" s="34"/>
      <c r="J47" s="34"/>
      <c r="K47" s="34"/>
      <c r="L47" s="34"/>
      <c r="M47" s="34"/>
      <c r="N47" s="34"/>
      <c r="O47" s="34"/>
      <c r="P47" s="66"/>
      <c r="Q47" s="66"/>
      <c r="R47" s="66"/>
      <c r="S47" s="66"/>
      <c r="T47" s="69" t="str">
        <f>+IFERROR(VLOOKUP(L47,Desplegables!$B$1:$C$5,2,FALSE),"0")</f>
        <v>0</v>
      </c>
      <c r="U47" s="69" t="str">
        <f>+IFERROR(VLOOKUP(N47,'[1]Datos Cigarrillos'!$B$1:$C$5,2,FALSE),"0")</f>
        <v>0</v>
      </c>
      <c r="V47" s="69">
        <f t="shared" si="0"/>
        <v>0</v>
      </c>
      <c r="W47" s="69"/>
      <c r="X47" s="69">
        <f t="shared" si="1"/>
        <v>0</v>
      </c>
      <c r="Y47" s="69"/>
      <c r="Z47" s="3"/>
      <c r="AA47" s="15"/>
    </row>
    <row r="48" spans="2:27" ht="39.950000000000003" customHeight="1" x14ac:dyDescent="0.25">
      <c r="B48" s="31"/>
      <c r="C48" s="32"/>
      <c r="D48" s="33"/>
      <c r="E48" s="67"/>
      <c r="F48" s="68"/>
      <c r="G48" s="66"/>
      <c r="H48" s="66"/>
      <c r="I48" s="34"/>
      <c r="J48" s="34"/>
      <c r="K48" s="34"/>
      <c r="L48" s="34"/>
      <c r="M48" s="34"/>
      <c r="N48" s="34"/>
      <c r="O48" s="34"/>
      <c r="P48" s="66"/>
      <c r="Q48" s="66"/>
      <c r="R48" s="66"/>
      <c r="S48" s="66"/>
      <c r="T48" s="69" t="str">
        <f>+IFERROR(VLOOKUP(L48,Desplegables!$B$1:$C$5,2,FALSE),"0")</f>
        <v>0</v>
      </c>
      <c r="U48" s="69" t="str">
        <f>+IFERROR(VLOOKUP(N48,'[1]Datos Cigarrillos'!$B$1:$C$5,2,FALSE),"0")</f>
        <v>0</v>
      </c>
      <c r="V48" s="69">
        <f t="shared" si="0"/>
        <v>0</v>
      </c>
      <c r="W48" s="69"/>
      <c r="X48" s="69">
        <f t="shared" si="1"/>
        <v>0</v>
      </c>
      <c r="Y48" s="69"/>
      <c r="Z48" s="3"/>
      <c r="AA48" s="15"/>
    </row>
    <row r="49" spans="2:27" ht="39.950000000000003" customHeight="1" x14ac:dyDescent="0.25">
      <c r="B49" s="31"/>
      <c r="C49" s="32"/>
      <c r="D49" s="33"/>
      <c r="E49" s="67"/>
      <c r="F49" s="68"/>
      <c r="G49" s="66"/>
      <c r="H49" s="66"/>
      <c r="I49" s="34"/>
      <c r="J49" s="34"/>
      <c r="K49" s="34"/>
      <c r="L49" s="34"/>
      <c r="M49" s="34"/>
      <c r="N49" s="34"/>
      <c r="O49" s="34"/>
      <c r="P49" s="66"/>
      <c r="Q49" s="66"/>
      <c r="R49" s="66"/>
      <c r="S49" s="66"/>
      <c r="T49" s="69" t="str">
        <f>+IFERROR(VLOOKUP(L49,Desplegables!$B$1:$C$5,2,FALSE),"0")</f>
        <v>0</v>
      </c>
      <c r="U49" s="69" t="str">
        <f>+IFERROR(VLOOKUP(N49,'[1]Datos Cigarrillos'!$B$1:$C$5,2,FALSE),"0")</f>
        <v>0</v>
      </c>
      <c r="V49" s="69">
        <f t="shared" si="0"/>
        <v>0</v>
      </c>
      <c r="W49" s="69"/>
      <c r="X49" s="69">
        <f t="shared" si="1"/>
        <v>0</v>
      </c>
      <c r="Y49" s="69"/>
      <c r="Z49" s="3"/>
      <c r="AA49" s="15"/>
    </row>
    <row r="50" spans="2:27" ht="39.950000000000003" customHeight="1" x14ac:dyDescent="0.25">
      <c r="B50" s="31"/>
      <c r="C50" s="32"/>
      <c r="D50" s="33"/>
      <c r="E50" s="67"/>
      <c r="F50" s="68"/>
      <c r="G50" s="66"/>
      <c r="H50" s="66"/>
      <c r="I50" s="34"/>
      <c r="J50" s="34"/>
      <c r="K50" s="34"/>
      <c r="L50" s="34"/>
      <c r="M50" s="34"/>
      <c r="N50" s="34"/>
      <c r="O50" s="34"/>
      <c r="P50" s="66"/>
      <c r="Q50" s="66"/>
      <c r="R50" s="66"/>
      <c r="S50" s="66"/>
      <c r="T50" s="69" t="str">
        <f>+IFERROR(VLOOKUP(L50,Desplegables!$B$1:$C$5,2,FALSE),"0")</f>
        <v>0</v>
      </c>
      <c r="U50" s="69" t="str">
        <f>+IFERROR(VLOOKUP(N50,'[1]Datos Cigarrillos'!$B$1:$C$5,2,FALSE),"0")</f>
        <v>0</v>
      </c>
      <c r="V50" s="69">
        <f t="shared" si="0"/>
        <v>0</v>
      </c>
      <c r="W50" s="69"/>
      <c r="X50" s="69">
        <f t="shared" si="1"/>
        <v>0</v>
      </c>
      <c r="Y50" s="69"/>
      <c r="Z50" s="3"/>
      <c r="AA50" s="15"/>
    </row>
    <row r="51" spans="2:27" ht="39.950000000000003" customHeight="1" x14ac:dyDescent="0.25">
      <c r="B51" s="31"/>
      <c r="C51" s="32"/>
      <c r="D51" s="33"/>
      <c r="E51" s="67"/>
      <c r="F51" s="68"/>
      <c r="G51" s="66"/>
      <c r="H51" s="66"/>
      <c r="I51" s="34"/>
      <c r="J51" s="34"/>
      <c r="K51" s="34"/>
      <c r="L51" s="34"/>
      <c r="M51" s="34"/>
      <c r="N51" s="34"/>
      <c r="O51" s="34"/>
      <c r="P51" s="66"/>
      <c r="Q51" s="66"/>
      <c r="R51" s="66"/>
      <c r="S51" s="66"/>
      <c r="T51" s="69" t="str">
        <f>+IFERROR(VLOOKUP(L51,Desplegables!$B$1:$C$5,2,FALSE),"0")</f>
        <v>0</v>
      </c>
      <c r="U51" s="69" t="str">
        <f>+IFERROR(VLOOKUP(N51,'[1]Datos Cigarrillos'!$B$1:$C$5,2,FALSE),"0")</f>
        <v>0</v>
      </c>
      <c r="V51" s="69">
        <f t="shared" si="0"/>
        <v>0</v>
      </c>
      <c r="W51" s="69"/>
      <c r="X51" s="69">
        <f t="shared" si="1"/>
        <v>0</v>
      </c>
      <c r="Y51" s="69"/>
      <c r="Z51" s="3"/>
      <c r="AA51" s="15"/>
    </row>
    <row r="52" spans="2:27" ht="39.950000000000003" customHeight="1" x14ac:dyDescent="0.25">
      <c r="B52" s="31"/>
      <c r="C52" s="32"/>
      <c r="D52" s="33"/>
      <c r="E52" s="67"/>
      <c r="F52" s="68"/>
      <c r="G52" s="66"/>
      <c r="H52" s="66"/>
      <c r="I52" s="34"/>
      <c r="J52" s="34"/>
      <c r="K52" s="34"/>
      <c r="L52" s="34"/>
      <c r="M52" s="34"/>
      <c r="N52" s="34"/>
      <c r="O52" s="34"/>
      <c r="P52" s="66"/>
      <c r="Q52" s="66"/>
      <c r="R52" s="66"/>
      <c r="S52" s="66"/>
      <c r="T52" s="69" t="str">
        <f>+IFERROR(VLOOKUP(L52,Desplegables!$B$1:$C$5,2,FALSE),"0")</f>
        <v>0</v>
      </c>
      <c r="U52" s="69" t="str">
        <f>+IFERROR(VLOOKUP(N52,'[1]Datos Cigarrillos'!$B$1:$C$5,2,FALSE),"0")</f>
        <v>0</v>
      </c>
      <c r="V52" s="69">
        <f t="shared" si="0"/>
        <v>0</v>
      </c>
      <c r="W52" s="69"/>
      <c r="X52" s="69">
        <f t="shared" si="1"/>
        <v>0</v>
      </c>
      <c r="Y52" s="69"/>
      <c r="Z52" s="3"/>
      <c r="AA52" s="15"/>
    </row>
    <row r="53" spans="2:27" ht="39.950000000000003" customHeight="1" x14ac:dyDescent="0.25">
      <c r="B53" s="31"/>
      <c r="C53" s="32"/>
      <c r="D53" s="33"/>
      <c r="E53" s="67"/>
      <c r="F53" s="68"/>
      <c r="G53" s="66"/>
      <c r="H53" s="66"/>
      <c r="I53" s="34"/>
      <c r="J53" s="34"/>
      <c r="K53" s="34"/>
      <c r="L53" s="34"/>
      <c r="M53" s="34"/>
      <c r="N53" s="34"/>
      <c r="O53" s="34"/>
      <c r="P53" s="66"/>
      <c r="Q53" s="66"/>
      <c r="R53" s="66"/>
      <c r="S53" s="66"/>
      <c r="T53" s="69" t="str">
        <f>+IFERROR(VLOOKUP(L53,Desplegables!$B$1:$C$5,2,FALSE),"0")</f>
        <v>0</v>
      </c>
      <c r="U53" s="69" t="str">
        <f>+IFERROR(VLOOKUP(N53,'[1]Datos Cigarrillos'!$B$1:$C$5,2,FALSE),"0")</f>
        <v>0</v>
      </c>
      <c r="V53" s="69">
        <f t="shared" si="0"/>
        <v>0</v>
      </c>
      <c r="W53" s="69"/>
      <c r="X53" s="69">
        <f t="shared" si="1"/>
        <v>0</v>
      </c>
      <c r="Y53" s="69"/>
      <c r="Z53" s="3"/>
      <c r="AA53" s="15"/>
    </row>
    <row r="54" spans="2:27" ht="39.950000000000003" customHeight="1" x14ac:dyDescent="0.25">
      <c r="B54" s="31"/>
      <c r="C54" s="32"/>
      <c r="D54" s="33"/>
      <c r="E54" s="67"/>
      <c r="F54" s="68"/>
      <c r="G54" s="66"/>
      <c r="H54" s="66"/>
      <c r="I54" s="34"/>
      <c r="J54" s="34"/>
      <c r="K54" s="34"/>
      <c r="L54" s="34"/>
      <c r="M54" s="34"/>
      <c r="N54" s="34"/>
      <c r="O54" s="34"/>
      <c r="P54" s="66"/>
      <c r="Q54" s="66"/>
      <c r="R54" s="66"/>
      <c r="S54" s="66"/>
      <c r="T54" s="69" t="str">
        <f>+IFERROR(VLOOKUP(L54,Desplegables!$B$1:$C$5,2,FALSE),"0")</f>
        <v>0</v>
      </c>
      <c r="U54" s="69" t="str">
        <f>+IFERROR(VLOOKUP(N54,'[1]Datos Cigarrillos'!$B$1:$C$5,2,FALSE),"0")</f>
        <v>0</v>
      </c>
      <c r="V54" s="69">
        <f t="shared" si="0"/>
        <v>0</v>
      </c>
      <c r="W54" s="69"/>
      <c r="X54" s="69">
        <f t="shared" si="1"/>
        <v>0</v>
      </c>
      <c r="Y54" s="69"/>
      <c r="Z54" s="3"/>
      <c r="AA54" s="15"/>
    </row>
    <row r="55" spans="2:27" ht="39.950000000000003" customHeight="1" x14ac:dyDescent="0.25">
      <c r="B55" s="31"/>
      <c r="C55" s="32"/>
      <c r="D55" s="33"/>
      <c r="E55" s="67"/>
      <c r="F55" s="68"/>
      <c r="G55" s="66"/>
      <c r="H55" s="66"/>
      <c r="I55" s="34"/>
      <c r="J55" s="34"/>
      <c r="K55" s="34"/>
      <c r="L55" s="34"/>
      <c r="M55" s="34"/>
      <c r="N55" s="34"/>
      <c r="O55" s="34"/>
      <c r="P55" s="66"/>
      <c r="Q55" s="66"/>
      <c r="R55" s="66"/>
      <c r="S55" s="66"/>
      <c r="T55" s="69" t="str">
        <f>+IFERROR(VLOOKUP(L55,Desplegables!$B$1:$C$5,2,FALSE),"0")</f>
        <v>0</v>
      </c>
      <c r="U55" s="69" t="str">
        <f>+IFERROR(VLOOKUP(N55,'[1]Datos Cigarrillos'!$B$1:$C$5,2,FALSE),"0")</f>
        <v>0</v>
      </c>
      <c r="V55" s="69">
        <f t="shared" si="0"/>
        <v>0</v>
      </c>
      <c r="W55" s="69"/>
      <c r="X55" s="69">
        <f t="shared" si="1"/>
        <v>0</v>
      </c>
      <c r="Y55" s="69"/>
      <c r="Z55" s="3"/>
      <c r="AA55" s="15"/>
    </row>
    <row r="56" spans="2:27" ht="39.950000000000003" customHeight="1" x14ac:dyDescent="0.25">
      <c r="B56" s="31"/>
      <c r="C56" s="32"/>
      <c r="D56" s="33"/>
      <c r="E56" s="67"/>
      <c r="F56" s="68"/>
      <c r="G56" s="66"/>
      <c r="H56" s="66"/>
      <c r="I56" s="34"/>
      <c r="J56" s="34"/>
      <c r="K56" s="34"/>
      <c r="L56" s="34"/>
      <c r="M56" s="34"/>
      <c r="N56" s="34"/>
      <c r="O56" s="34"/>
      <c r="P56" s="66"/>
      <c r="Q56" s="66"/>
      <c r="R56" s="66"/>
      <c r="S56" s="66"/>
      <c r="T56" s="69" t="str">
        <f>+IFERROR(VLOOKUP(L56,Desplegables!$B$1:$C$5,2,FALSE),"0")</f>
        <v>0</v>
      </c>
      <c r="U56" s="69" t="str">
        <f>+IFERROR(VLOOKUP(N56,'[1]Datos Cigarrillos'!$B$1:$C$5,2,FALSE),"0")</f>
        <v>0</v>
      </c>
      <c r="V56" s="69">
        <f t="shared" si="0"/>
        <v>0</v>
      </c>
      <c r="W56" s="69"/>
      <c r="X56" s="69">
        <f t="shared" si="1"/>
        <v>0</v>
      </c>
      <c r="Y56" s="69"/>
      <c r="Z56" s="3"/>
      <c r="AA56" s="15"/>
    </row>
    <row r="57" spans="2:27" ht="39.950000000000003" customHeight="1" x14ac:dyDescent="0.25">
      <c r="B57" s="31"/>
      <c r="C57" s="32"/>
      <c r="D57" s="33"/>
      <c r="E57" s="67"/>
      <c r="F57" s="68"/>
      <c r="G57" s="66"/>
      <c r="H57" s="66"/>
      <c r="I57" s="34"/>
      <c r="J57" s="34"/>
      <c r="K57" s="34"/>
      <c r="L57" s="34"/>
      <c r="M57" s="34"/>
      <c r="N57" s="34"/>
      <c r="O57" s="34"/>
      <c r="P57" s="66"/>
      <c r="Q57" s="66"/>
      <c r="R57" s="66"/>
      <c r="S57" s="66"/>
      <c r="T57" s="69" t="str">
        <f>+IFERROR(VLOOKUP(L57,Desplegables!$B$1:$C$5,2,FALSE),"0")</f>
        <v>0</v>
      </c>
      <c r="U57" s="69" t="str">
        <f>+IFERROR(VLOOKUP(N57,'[1]Datos Cigarrillos'!$B$1:$C$5,2,FALSE),"0")</f>
        <v>0</v>
      </c>
      <c r="V57" s="69">
        <f t="shared" si="0"/>
        <v>0</v>
      </c>
      <c r="W57" s="69"/>
      <c r="X57" s="69">
        <f t="shared" si="1"/>
        <v>0</v>
      </c>
      <c r="Y57" s="69"/>
      <c r="Z57" s="3"/>
      <c r="AA57" s="15"/>
    </row>
    <row r="58" spans="2:27" ht="39.950000000000003" customHeight="1" x14ac:dyDescent="0.25">
      <c r="B58" s="31"/>
      <c r="C58" s="32"/>
      <c r="D58" s="33"/>
      <c r="E58" s="67"/>
      <c r="F58" s="68"/>
      <c r="G58" s="66"/>
      <c r="H58" s="66"/>
      <c r="I58" s="34"/>
      <c r="J58" s="34"/>
      <c r="K58" s="34"/>
      <c r="L58" s="34"/>
      <c r="M58" s="34"/>
      <c r="N58" s="34"/>
      <c r="O58" s="34"/>
      <c r="P58" s="66"/>
      <c r="Q58" s="66"/>
      <c r="R58" s="66"/>
      <c r="S58" s="66"/>
      <c r="T58" s="69" t="str">
        <f>+IFERROR(VLOOKUP(L58,Desplegables!$B$1:$C$5,2,FALSE),"0")</f>
        <v>0</v>
      </c>
      <c r="U58" s="69" t="str">
        <f>+IFERROR(VLOOKUP(N58,'[1]Datos Cigarrillos'!$B$1:$C$5,2,FALSE),"0")</f>
        <v>0</v>
      </c>
      <c r="V58" s="69">
        <f t="shared" si="0"/>
        <v>0</v>
      </c>
      <c r="W58" s="69"/>
      <c r="X58" s="69">
        <f t="shared" si="1"/>
        <v>0</v>
      </c>
      <c r="Y58" s="69"/>
      <c r="Z58" s="3"/>
      <c r="AA58" s="15"/>
    </row>
    <row r="59" spans="2:27" ht="39.950000000000003" customHeight="1" x14ac:dyDescent="0.25">
      <c r="B59" s="31"/>
      <c r="C59" s="32"/>
      <c r="D59" s="33"/>
      <c r="E59" s="67"/>
      <c r="F59" s="68"/>
      <c r="G59" s="66"/>
      <c r="H59" s="66"/>
      <c r="I59" s="34"/>
      <c r="J59" s="34"/>
      <c r="K59" s="34"/>
      <c r="L59" s="34"/>
      <c r="M59" s="34"/>
      <c r="N59" s="34"/>
      <c r="O59" s="34"/>
      <c r="P59" s="66"/>
      <c r="Q59" s="66"/>
      <c r="R59" s="66"/>
      <c r="S59" s="66"/>
      <c r="T59" s="69" t="str">
        <f>+IFERROR(VLOOKUP(L59,Desplegables!$B$1:$C$5,2,FALSE),"0")</f>
        <v>0</v>
      </c>
      <c r="U59" s="69" t="str">
        <f>+IFERROR(VLOOKUP(N59,'[1]Datos Cigarrillos'!$B$1:$C$5,2,FALSE),"0")</f>
        <v>0</v>
      </c>
      <c r="V59" s="69">
        <f t="shared" si="0"/>
        <v>0</v>
      </c>
      <c r="W59" s="69"/>
      <c r="X59" s="69">
        <f t="shared" si="1"/>
        <v>0</v>
      </c>
      <c r="Y59" s="69"/>
      <c r="Z59" s="3"/>
      <c r="AA59" s="15"/>
    </row>
    <row r="60" spans="2:27" ht="39.950000000000003" customHeight="1" x14ac:dyDescent="0.25">
      <c r="B60" s="31"/>
      <c r="C60" s="32"/>
      <c r="D60" s="33"/>
      <c r="E60" s="67"/>
      <c r="F60" s="68"/>
      <c r="G60" s="66"/>
      <c r="H60" s="66"/>
      <c r="I60" s="34"/>
      <c r="J60" s="34"/>
      <c r="K60" s="34"/>
      <c r="L60" s="34"/>
      <c r="M60" s="34"/>
      <c r="N60" s="34"/>
      <c r="O60" s="34"/>
      <c r="P60" s="66"/>
      <c r="Q60" s="66"/>
      <c r="R60" s="66"/>
      <c r="S60" s="66"/>
      <c r="T60" s="69" t="str">
        <f>+IFERROR(VLOOKUP(L60,Desplegables!$B$1:$C$5,2,FALSE),"0")</f>
        <v>0</v>
      </c>
      <c r="U60" s="69" t="str">
        <f>+IFERROR(VLOOKUP(N60,'[1]Datos Cigarrillos'!$B$1:$C$5,2,FALSE),"0")</f>
        <v>0</v>
      </c>
      <c r="V60" s="69">
        <f t="shared" si="0"/>
        <v>0</v>
      </c>
      <c r="W60" s="69"/>
      <c r="X60" s="69">
        <f t="shared" si="1"/>
        <v>0</v>
      </c>
      <c r="Y60" s="69"/>
      <c r="Z60" s="3"/>
      <c r="AA60" s="15"/>
    </row>
    <row r="61" spans="2:27" ht="39.950000000000003" customHeight="1" x14ac:dyDescent="0.25">
      <c r="B61" s="31"/>
      <c r="C61" s="32"/>
      <c r="D61" s="33"/>
      <c r="E61" s="67"/>
      <c r="F61" s="68"/>
      <c r="G61" s="66"/>
      <c r="H61" s="66"/>
      <c r="I61" s="34"/>
      <c r="J61" s="34"/>
      <c r="K61" s="34"/>
      <c r="L61" s="34"/>
      <c r="M61" s="34"/>
      <c r="N61" s="34"/>
      <c r="O61" s="34"/>
      <c r="P61" s="66"/>
      <c r="Q61" s="66"/>
      <c r="R61" s="66"/>
      <c r="S61" s="66"/>
      <c r="T61" s="69" t="str">
        <f>+IFERROR(VLOOKUP(L61,Desplegables!$B$1:$C$5,2,FALSE),"0")</f>
        <v>0</v>
      </c>
      <c r="U61" s="69" t="str">
        <f>+IFERROR(VLOOKUP(N61,'[1]Datos Cigarrillos'!$B$1:$C$5,2,FALSE),"0")</f>
        <v>0</v>
      </c>
      <c r="V61" s="69">
        <f t="shared" si="0"/>
        <v>0</v>
      </c>
      <c r="W61" s="69"/>
      <c r="X61" s="69">
        <f t="shared" si="1"/>
        <v>0</v>
      </c>
      <c r="Y61" s="69"/>
      <c r="Z61" s="3"/>
      <c r="AA61" s="15"/>
    </row>
    <row r="62" spans="2:27" ht="39.950000000000003" customHeight="1" x14ac:dyDescent="0.25">
      <c r="B62" s="31"/>
      <c r="C62" s="32"/>
      <c r="D62" s="33"/>
      <c r="E62" s="67"/>
      <c r="F62" s="68"/>
      <c r="G62" s="66"/>
      <c r="H62" s="66"/>
      <c r="I62" s="34"/>
      <c r="J62" s="34"/>
      <c r="K62" s="34"/>
      <c r="L62" s="34"/>
      <c r="M62" s="34"/>
      <c r="N62" s="34"/>
      <c r="O62" s="34"/>
      <c r="P62" s="66"/>
      <c r="Q62" s="66"/>
      <c r="R62" s="66"/>
      <c r="S62" s="66"/>
      <c r="T62" s="69" t="str">
        <f>+IFERROR(VLOOKUP(L62,Desplegables!$B$1:$C$5,2,FALSE),"0")</f>
        <v>0</v>
      </c>
      <c r="U62" s="69" t="str">
        <f>+IFERROR(VLOOKUP(N62,'[1]Datos Cigarrillos'!$B$1:$C$5,2,FALSE),"0")</f>
        <v>0</v>
      </c>
      <c r="V62" s="69">
        <f t="shared" si="0"/>
        <v>0</v>
      </c>
      <c r="W62" s="69"/>
      <c r="X62" s="69">
        <f t="shared" si="1"/>
        <v>0</v>
      </c>
      <c r="Y62" s="69"/>
      <c r="Z62" s="3"/>
      <c r="AA62" s="15"/>
    </row>
    <row r="63" spans="2:27" ht="39.950000000000003" customHeight="1" x14ac:dyDescent="0.25">
      <c r="B63" s="31"/>
      <c r="C63" s="32"/>
      <c r="D63" s="33"/>
      <c r="E63" s="67"/>
      <c r="F63" s="68"/>
      <c r="G63" s="66"/>
      <c r="H63" s="66"/>
      <c r="I63" s="34"/>
      <c r="J63" s="34"/>
      <c r="K63" s="34"/>
      <c r="L63" s="34"/>
      <c r="M63" s="34"/>
      <c r="N63" s="34"/>
      <c r="O63" s="34"/>
      <c r="P63" s="66"/>
      <c r="Q63" s="66"/>
      <c r="R63" s="66"/>
      <c r="S63" s="66"/>
      <c r="T63" s="69" t="str">
        <f>+IFERROR(VLOOKUP(L63,Desplegables!$B$1:$C$5,2,FALSE),"0")</f>
        <v>0</v>
      </c>
      <c r="U63" s="69" t="str">
        <f>+IFERROR(VLOOKUP(N63,'[1]Datos Cigarrillos'!$B$1:$C$5,2,FALSE),"0")</f>
        <v>0</v>
      </c>
      <c r="V63" s="69">
        <f t="shared" si="0"/>
        <v>0</v>
      </c>
      <c r="W63" s="69"/>
      <c r="X63" s="69">
        <f t="shared" si="1"/>
        <v>0</v>
      </c>
      <c r="Y63" s="69"/>
      <c r="Z63" s="3"/>
      <c r="AA63" s="15"/>
    </row>
    <row r="64" spans="2:27" ht="39.950000000000003" customHeight="1" x14ac:dyDescent="0.25">
      <c r="B64" s="31"/>
      <c r="C64" s="32"/>
      <c r="D64" s="33"/>
      <c r="E64" s="67"/>
      <c r="F64" s="68"/>
      <c r="G64" s="66"/>
      <c r="H64" s="66"/>
      <c r="I64" s="34"/>
      <c r="J64" s="34"/>
      <c r="K64" s="34"/>
      <c r="L64" s="34"/>
      <c r="M64" s="34"/>
      <c r="N64" s="34"/>
      <c r="O64" s="34"/>
      <c r="P64" s="66"/>
      <c r="Q64" s="66"/>
      <c r="R64" s="66"/>
      <c r="S64" s="66"/>
      <c r="T64" s="69" t="str">
        <f>+IFERROR(VLOOKUP(L64,Desplegables!$B$1:$C$5,2,FALSE),"0")</f>
        <v>0</v>
      </c>
      <c r="U64" s="69" t="str">
        <f>+IFERROR(VLOOKUP(N64,'[1]Datos Cigarrillos'!$B$1:$C$5,2,FALSE),"0")</f>
        <v>0</v>
      </c>
      <c r="V64" s="69">
        <f t="shared" si="0"/>
        <v>0</v>
      </c>
      <c r="W64" s="69"/>
      <c r="X64" s="69">
        <f t="shared" si="1"/>
        <v>0</v>
      </c>
      <c r="Y64" s="69"/>
      <c r="Z64" s="3"/>
      <c r="AA64" s="15"/>
    </row>
    <row r="65" spans="2:27" ht="39.950000000000003" customHeight="1" x14ac:dyDescent="0.25">
      <c r="B65" s="31"/>
      <c r="C65" s="32"/>
      <c r="D65" s="33"/>
      <c r="E65" s="67"/>
      <c r="F65" s="68"/>
      <c r="G65" s="66"/>
      <c r="H65" s="66"/>
      <c r="I65" s="34"/>
      <c r="J65" s="34"/>
      <c r="K65" s="34"/>
      <c r="L65" s="34"/>
      <c r="M65" s="34"/>
      <c r="N65" s="34"/>
      <c r="O65" s="34"/>
      <c r="P65" s="66"/>
      <c r="Q65" s="66"/>
      <c r="R65" s="66"/>
      <c r="S65" s="66"/>
      <c r="T65" s="69" t="str">
        <f>+IFERROR(VLOOKUP(L65,Desplegables!$B$1:$C$5,2,FALSE),"0")</f>
        <v>0</v>
      </c>
      <c r="U65" s="69" t="str">
        <f>+IFERROR(VLOOKUP(N65,'[1]Datos Cigarrillos'!$B$1:$C$5,2,FALSE),"0")</f>
        <v>0</v>
      </c>
      <c r="V65" s="69">
        <f t="shared" si="0"/>
        <v>0</v>
      </c>
      <c r="W65" s="69"/>
      <c r="X65" s="69">
        <f t="shared" si="1"/>
        <v>0</v>
      </c>
      <c r="Y65" s="69"/>
      <c r="Z65" s="3"/>
      <c r="AA65" s="15"/>
    </row>
    <row r="66" spans="2:27" ht="39.950000000000003" customHeight="1" x14ac:dyDescent="0.25">
      <c r="B66" s="31"/>
      <c r="C66" s="32"/>
      <c r="D66" s="33"/>
      <c r="E66" s="67"/>
      <c r="F66" s="68"/>
      <c r="G66" s="66"/>
      <c r="H66" s="66"/>
      <c r="I66" s="34"/>
      <c r="J66" s="34"/>
      <c r="K66" s="34"/>
      <c r="L66" s="34"/>
      <c r="M66" s="34"/>
      <c r="N66" s="34"/>
      <c r="O66" s="34"/>
      <c r="P66" s="66"/>
      <c r="Q66" s="66"/>
      <c r="R66" s="66"/>
      <c r="S66" s="66"/>
      <c r="T66" s="69" t="str">
        <f>+IFERROR(VLOOKUP(L66,Desplegables!$B$1:$C$5,2,FALSE),"0")</f>
        <v>0</v>
      </c>
      <c r="U66" s="69" t="str">
        <f>+IFERROR(VLOOKUP(N66,'[1]Datos Cigarrillos'!$B$1:$C$5,2,FALSE),"0")</f>
        <v>0</v>
      </c>
      <c r="V66" s="69">
        <f t="shared" si="0"/>
        <v>0</v>
      </c>
      <c r="W66" s="69"/>
      <c r="X66" s="69">
        <f t="shared" si="1"/>
        <v>0</v>
      </c>
      <c r="Y66" s="69"/>
      <c r="Z66" s="3"/>
      <c r="AA66" s="15"/>
    </row>
    <row r="67" spans="2:27" ht="39.950000000000003" customHeight="1" x14ac:dyDescent="0.25">
      <c r="B67" s="31"/>
      <c r="C67" s="32"/>
      <c r="D67" s="33"/>
      <c r="E67" s="67"/>
      <c r="F67" s="68"/>
      <c r="G67" s="66"/>
      <c r="H67" s="66"/>
      <c r="I67" s="34"/>
      <c r="J67" s="34"/>
      <c r="K67" s="34"/>
      <c r="L67" s="34"/>
      <c r="M67" s="34"/>
      <c r="N67" s="34"/>
      <c r="O67" s="34"/>
      <c r="P67" s="66"/>
      <c r="Q67" s="66"/>
      <c r="R67" s="66"/>
      <c r="S67" s="66"/>
      <c r="T67" s="69" t="str">
        <f>+IFERROR(VLOOKUP(L67,Desplegables!$B$1:$C$5,2,FALSE),"0")</f>
        <v>0</v>
      </c>
      <c r="U67" s="69" t="str">
        <f>+IFERROR(VLOOKUP(N67,'[1]Datos Cigarrillos'!$B$1:$C$5,2,FALSE),"0")</f>
        <v>0</v>
      </c>
      <c r="V67" s="69">
        <f t="shared" si="0"/>
        <v>0</v>
      </c>
      <c r="W67" s="69"/>
      <c r="X67" s="69">
        <f t="shared" si="1"/>
        <v>0</v>
      </c>
      <c r="Y67" s="69"/>
      <c r="Z67" s="3"/>
      <c r="AA67" s="15"/>
    </row>
    <row r="68" spans="2:27" ht="39.950000000000003" customHeight="1" x14ac:dyDescent="0.25">
      <c r="B68" s="31"/>
      <c r="C68" s="32"/>
      <c r="D68" s="33"/>
      <c r="E68" s="67"/>
      <c r="F68" s="68"/>
      <c r="G68" s="66"/>
      <c r="H68" s="66"/>
      <c r="I68" s="34"/>
      <c r="J68" s="34"/>
      <c r="K68" s="34"/>
      <c r="L68" s="34"/>
      <c r="M68" s="34"/>
      <c r="N68" s="34"/>
      <c r="O68" s="34"/>
      <c r="P68" s="66"/>
      <c r="Q68" s="66"/>
      <c r="R68" s="66"/>
      <c r="S68" s="66"/>
      <c r="T68" s="69" t="str">
        <f>+IFERROR(VLOOKUP(L68,Desplegables!$B$1:$C$5,2,FALSE),"0")</f>
        <v>0</v>
      </c>
      <c r="U68" s="69" t="str">
        <f>+IFERROR(VLOOKUP(N68,'[1]Datos Cigarrillos'!$B$1:$C$5,2,FALSE),"0")</f>
        <v>0</v>
      </c>
      <c r="V68" s="69">
        <f t="shared" si="0"/>
        <v>0</v>
      </c>
      <c r="W68" s="69"/>
      <c r="X68" s="69">
        <f t="shared" si="1"/>
        <v>0</v>
      </c>
      <c r="Y68" s="69"/>
      <c r="Z68" s="3"/>
      <c r="AA68" s="15"/>
    </row>
    <row r="69" spans="2:27" ht="39.950000000000003" customHeight="1" x14ac:dyDescent="0.25">
      <c r="B69" s="31"/>
      <c r="C69" s="32"/>
      <c r="D69" s="33"/>
      <c r="E69" s="67"/>
      <c r="F69" s="68"/>
      <c r="G69" s="66"/>
      <c r="H69" s="66"/>
      <c r="I69" s="34"/>
      <c r="J69" s="34"/>
      <c r="K69" s="34"/>
      <c r="L69" s="34"/>
      <c r="M69" s="34"/>
      <c r="N69" s="34"/>
      <c r="O69" s="34"/>
      <c r="P69" s="66"/>
      <c r="Q69" s="66"/>
      <c r="R69" s="66"/>
      <c r="S69" s="66"/>
      <c r="T69" s="69" t="str">
        <f>+IFERROR(VLOOKUP(L69,Desplegables!$B$1:$C$5,2,FALSE),"0")</f>
        <v>0</v>
      </c>
      <c r="U69" s="69" t="str">
        <f>+IFERROR(VLOOKUP(N69,'[1]Datos Cigarrillos'!$B$1:$C$5,2,FALSE),"0")</f>
        <v>0</v>
      </c>
      <c r="V69" s="69">
        <f t="shared" si="0"/>
        <v>0</v>
      </c>
      <c r="W69" s="69"/>
      <c r="X69" s="69">
        <f t="shared" si="1"/>
        <v>0</v>
      </c>
      <c r="Y69" s="69"/>
      <c r="Z69" s="3"/>
      <c r="AA69" s="15"/>
    </row>
    <row r="70" spans="2:27" ht="39.950000000000003" customHeight="1" x14ac:dyDescent="0.25">
      <c r="B70" s="31"/>
      <c r="C70" s="32"/>
      <c r="D70" s="33"/>
      <c r="E70" s="67"/>
      <c r="F70" s="68"/>
      <c r="G70" s="66"/>
      <c r="H70" s="66"/>
      <c r="I70" s="34"/>
      <c r="J70" s="34"/>
      <c r="K70" s="34"/>
      <c r="L70" s="34"/>
      <c r="M70" s="34"/>
      <c r="N70" s="34"/>
      <c r="O70" s="34"/>
      <c r="P70" s="66"/>
      <c r="Q70" s="66"/>
      <c r="R70" s="66"/>
      <c r="S70" s="66"/>
      <c r="T70" s="69" t="str">
        <f>+IFERROR(VLOOKUP(L70,Desplegables!$B$1:$C$5,2,FALSE),"0")</f>
        <v>0</v>
      </c>
      <c r="U70" s="69" t="str">
        <f>+IFERROR(VLOOKUP(N70,'[1]Datos Cigarrillos'!$B$1:$C$5,2,FALSE),"0")</f>
        <v>0</v>
      </c>
      <c r="V70" s="69">
        <f t="shared" si="0"/>
        <v>0</v>
      </c>
      <c r="W70" s="69"/>
      <c r="X70" s="69">
        <f t="shared" si="1"/>
        <v>0</v>
      </c>
      <c r="Y70" s="69"/>
      <c r="Z70" s="3"/>
      <c r="AA70" s="15"/>
    </row>
    <row r="71" spans="2:27" ht="39.950000000000003" customHeight="1" x14ac:dyDescent="0.25">
      <c r="B71" s="31"/>
      <c r="C71" s="32"/>
      <c r="D71" s="33"/>
      <c r="E71" s="67"/>
      <c r="F71" s="68"/>
      <c r="G71" s="66"/>
      <c r="H71" s="66"/>
      <c r="I71" s="34"/>
      <c r="J71" s="34"/>
      <c r="K71" s="34"/>
      <c r="L71" s="34"/>
      <c r="M71" s="34"/>
      <c r="N71" s="34"/>
      <c r="O71" s="34"/>
      <c r="P71" s="66"/>
      <c r="Q71" s="66"/>
      <c r="R71" s="66"/>
      <c r="S71" s="66"/>
      <c r="T71" s="69" t="str">
        <f>+IFERROR(VLOOKUP(L71,Desplegables!$B$1:$C$5,2,FALSE),"0")</f>
        <v>0</v>
      </c>
      <c r="U71" s="69" t="str">
        <f>+IFERROR(VLOOKUP(N71,'[1]Datos Cigarrillos'!$B$1:$C$5,2,FALSE),"0")</f>
        <v>0</v>
      </c>
      <c r="V71" s="69">
        <f t="shared" si="0"/>
        <v>0</v>
      </c>
      <c r="W71" s="69"/>
      <c r="X71" s="69">
        <f t="shared" si="1"/>
        <v>0</v>
      </c>
      <c r="Y71" s="69"/>
      <c r="Z71" s="3"/>
      <c r="AA71" s="15"/>
    </row>
    <row r="72" spans="2:27" ht="39.950000000000003" customHeight="1" x14ac:dyDescent="0.25">
      <c r="B72" s="31"/>
      <c r="C72" s="32"/>
      <c r="D72" s="33"/>
      <c r="E72" s="67"/>
      <c r="F72" s="68"/>
      <c r="G72" s="66"/>
      <c r="H72" s="66"/>
      <c r="I72" s="34"/>
      <c r="J72" s="34"/>
      <c r="K72" s="34"/>
      <c r="L72" s="34"/>
      <c r="M72" s="34"/>
      <c r="N72" s="34"/>
      <c r="O72" s="34"/>
      <c r="P72" s="66"/>
      <c r="Q72" s="66"/>
      <c r="R72" s="66"/>
      <c r="S72" s="66"/>
      <c r="T72" s="69" t="str">
        <f>+IFERROR(VLOOKUP(L72,Desplegables!$B$1:$C$5,2,FALSE),"0")</f>
        <v>0</v>
      </c>
      <c r="U72" s="69" t="str">
        <f>+IFERROR(VLOOKUP(N72,'[1]Datos Cigarrillos'!$B$1:$C$5,2,FALSE),"0")</f>
        <v>0</v>
      </c>
      <c r="V72" s="69">
        <f t="shared" si="0"/>
        <v>0</v>
      </c>
      <c r="W72" s="69"/>
      <c r="X72" s="69">
        <f t="shared" si="1"/>
        <v>0</v>
      </c>
      <c r="Y72" s="69"/>
      <c r="Z72" s="3"/>
      <c r="AA72" s="15"/>
    </row>
    <row r="73" spans="2:27" ht="39.950000000000003" customHeight="1" x14ac:dyDescent="0.25">
      <c r="B73" s="31"/>
      <c r="C73" s="32"/>
      <c r="D73" s="33"/>
      <c r="E73" s="67"/>
      <c r="F73" s="68"/>
      <c r="G73" s="66"/>
      <c r="H73" s="66"/>
      <c r="I73" s="34"/>
      <c r="J73" s="34"/>
      <c r="K73" s="34"/>
      <c r="L73" s="34"/>
      <c r="M73" s="34"/>
      <c r="N73" s="34"/>
      <c r="O73" s="34"/>
      <c r="P73" s="66"/>
      <c r="Q73" s="66"/>
      <c r="R73" s="66"/>
      <c r="S73" s="66"/>
      <c r="T73" s="69" t="str">
        <f>+IFERROR(VLOOKUP(L73,Desplegables!$B$1:$C$5,2,FALSE),"0")</f>
        <v>0</v>
      </c>
      <c r="U73" s="69" t="str">
        <f>+IFERROR(VLOOKUP(N73,'[1]Datos Cigarrillos'!$B$1:$C$5,2,FALSE),"0")</f>
        <v>0</v>
      </c>
      <c r="V73" s="69">
        <f t="shared" si="0"/>
        <v>0</v>
      </c>
      <c r="W73" s="69"/>
      <c r="X73" s="69">
        <f t="shared" si="1"/>
        <v>0</v>
      </c>
      <c r="Y73" s="69"/>
      <c r="Z73" s="3"/>
      <c r="AA73" s="15"/>
    </row>
    <row r="74" spans="2:27" ht="39.950000000000003" customHeight="1" x14ac:dyDescent="0.25">
      <c r="B74" s="31"/>
      <c r="C74" s="32"/>
      <c r="D74" s="33"/>
      <c r="E74" s="67"/>
      <c r="F74" s="68"/>
      <c r="G74" s="66"/>
      <c r="H74" s="66"/>
      <c r="I74" s="34"/>
      <c r="J74" s="34"/>
      <c r="K74" s="34"/>
      <c r="L74" s="34"/>
      <c r="M74" s="34"/>
      <c r="N74" s="34"/>
      <c r="O74" s="34"/>
      <c r="P74" s="66"/>
      <c r="Q74" s="66"/>
      <c r="R74" s="66"/>
      <c r="S74" s="66"/>
      <c r="T74" s="69" t="str">
        <f>+IFERROR(VLOOKUP(L74,Desplegables!$B$1:$C$5,2,FALSE),"0")</f>
        <v>0</v>
      </c>
      <c r="U74" s="69" t="str">
        <f>+IFERROR(VLOOKUP(N74,'[1]Datos Cigarrillos'!$B$1:$C$5,2,FALSE),"0")</f>
        <v>0</v>
      </c>
      <c r="V74" s="69">
        <f t="shared" si="0"/>
        <v>0</v>
      </c>
      <c r="W74" s="69"/>
      <c r="X74" s="69">
        <f t="shared" si="1"/>
        <v>0</v>
      </c>
      <c r="Y74" s="69"/>
      <c r="Z74" s="3"/>
      <c r="AA74" s="15"/>
    </row>
    <row r="75" spans="2:27" ht="39.950000000000003" customHeight="1" x14ac:dyDescent="0.25">
      <c r="B75" s="31"/>
      <c r="C75" s="32"/>
      <c r="D75" s="33"/>
      <c r="E75" s="67"/>
      <c r="F75" s="68"/>
      <c r="G75" s="66"/>
      <c r="H75" s="66"/>
      <c r="I75" s="34"/>
      <c r="J75" s="34"/>
      <c r="K75" s="34"/>
      <c r="L75" s="34"/>
      <c r="M75" s="34"/>
      <c r="N75" s="34"/>
      <c r="O75" s="34"/>
      <c r="P75" s="66"/>
      <c r="Q75" s="66"/>
      <c r="R75" s="66"/>
      <c r="S75" s="66"/>
      <c r="T75" s="69" t="str">
        <f>+IFERROR(VLOOKUP(L75,Desplegables!$B$1:$C$5,2,FALSE),"0")</f>
        <v>0</v>
      </c>
      <c r="U75" s="69" t="str">
        <f>+IFERROR(VLOOKUP(N75,'[1]Datos Cigarrillos'!$B$1:$C$5,2,FALSE),"0")</f>
        <v>0</v>
      </c>
      <c r="V75" s="69">
        <f t="shared" si="0"/>
        <v>0</v>
      </c>
      <c r="W75" s="69"/>
      <c r="X75" s="69">
        <f t="shared" si="1"/>
        <v>0</v>
      </c>
      <c r="Y75" s="69"/>
      <c r="Z75" s="3"/>
      <c r="AA75" s="15"/>
    </row>
    <row r="76" spans="2:27" ht="39.950000000000003" customHeight="1" x14ac:dyDescent="0.25">
      <c r="B76" s="31"/>
      <c r="C76" s="32"/>
      <c r="D76" s="33"/>
      <c r="E76" s="67"/>
      <c r="F76" s="68"/>
      <c r="G76" s="66"/>
      <c r="H76" s="66"/>
      <c r="I76" s="34"/>
      <c r="J76" s="34"/>
      <c r="K76" s="34"/>
      <c r="L76" s="34"/>
      <c r="M76" s="34"/>
      <c r="N76" s="34"/>
      <c r="O76" s="34"/>
      <c r="P76" s="66"/>
      <c r="Q76" s="66"/>
      <c r="R76" s="66"/>
      <c r="S76" s="66"/>
      <c r="T76" s="69" t="str">
        <f>+IFERROR(VLOOKUP(L76,Desplegables!$B$1:$C$5,2,FALSE),"0")</f>
        <v>0</v>
      </c>
      <c r="U76" s="69" t="str">
        <f>+IFERROR(VLOOKUP(N76,'[1]Datos Cigarrillos'!$B$1:$C$5,2,FALSE),"0")</f>
        <v>0</v>
      </c>
      <c r="V76" s="69">
        <f t="shared" si="0"/>
        <v>0</v>
      </c>
      <c r="W76" s="69"/>
      <c r="X76" s="69">
        <f t="shared" si="1"/>
        <v>0</v>
      </c>
      <c r="Y76" s="69"/>
      <c r="Z76" s="3"/>
      <c r="AA76" s="15"/>
    </row>
    <row r="77" spans="2:27" ht="39.950000000000003" customHeight="1" x14ac:dyDescent="0.25">
      <c r="B77" s="31"/>
      <c r="C77" s="32"/>
      <c r="D77" s="33"/>
      <c r="E77" s="67"/>
      <c r="F77" s="68"/>
      <c r="G77" s="66"/>
      <c r="H77" s="66"/>
      <c r="I77" s="34"/>
      <c r="J77" s="34"/>
      <c r="K77" s="34"/>
      <c r="L77" s="34"/>
      <c r="M77" s="34"/>
      <c r="N77" s="34"/>
      <c r="O77" s="34"/>
      <c r="P77" s="66"/>
      <c r="Q77" s="66"/>
      <c r="R77" s="66"/>
      <c r="S77" s="66"/>
      <c r="T77" s="69" t="str">
        <f>+IFERROR(VLOOKUP(L77,Desplegables!$B$1:$C$5,2,FALSE),"0")</f>
        <v>0</v>
      </c>
      <c r="U77" s="69" t="str">
        <f>+IFERROR(VLOOKUP(N77,'[1]Datos Cigarrillos'!$B$1:$C$5,2,FALSE),"0")</f>
        <v>0</v>
      </c>
      <c r="V77" s="69">
        <f t="shared" si="0"/>
        <v>0</v>
      </c>
      <c r="W77" s="69"/>
      <c r="X77" s="69">
        <f t="shared" si="1"/>
        <v>0</v>
      </c>
      <c r="Y77" s="69"/>
      <c r="Z77" s="3"/>
      <c r="AA77" s="15"/>
    </row>
    <row r="78" spans="2:27" ht="39.950000000000003" customHeight="1" x14ac:dyDescent="0.25">
      <c r="B78" s="31"/>
      <c r="C78" s="32"/>
      <c r="D78" s="33"/>
      <c r="E78" s="67"/>
      <c r="F78" s="68"/>
      <c r="G78" s="66"/>
      <c r="H78" s="66"/>
      <c r="I78" s="34"/>
      <c r="J78" s="34"/>
      <c r="K78" s="34"/>
      <c r="L78" s="34"/>
      <c r="M78" s="34"/>
      <c r="N78" s="34"/>
      <c r="O78" s="34"/>
      <c r="P78" s="66"/>
      <c r="Q78" s="66"/>
      <c r="R78" s="66"/>
      <c r="S78" s="66"/>
      <c r="T78" s="69" t="str">
        <f>+IFERROR(VLOOKUP(L78,Desplegables!$B$1:$C$5,2,FALSE),"0")</f>
        <v>0</v>
      </c>
      <c r="U78" s="69" t="str">
        <f>+IFERROR(VLOOKUP(N78,'[1]Datos Cigarrillos'!$B$1:$C$5,2,FALSE),"0")</f>
        <v>0</v>
      </c>
      <c r="V78" s="69">
        <f t="shared" si="0"/>
        <v>0</v>
      </c>
      <c r="W78" s="69"/>
      <c r="X78" s="69">
        <f t="shared" si="1"/>
        <v>0</v>
      </c>
      <c r="Y78" s="69"/>
      <c r="Z78" s="3"/>
      <c r="AA78" s="15"/>
    </row>
    <row r="79" spans="2:27" ht="39.950000000000003" customHeight="1" x14ac:dyDescent="0.25">
      <c r="B79" s="31"/>
      <c r="C79" s="32"/>
      <c r="D79" s="33"/>
      <c r="E79" s="67"/>
      <c r="F79" s="68"/>
      <c r="G79" s="66"/>
      <c r="H79" s="66"/>
      <c r="I79" s="34"/>
      <c r="J79" s="34"/>
      <c r="K79" s="34"/>
      <c r="L79" s="34"/>
      <c r="M79" s="34"/>
      <c r="N79" s="34"/>
      <c r="O79" s="34"/>
      <c r="P79" s="66"/>
      <c r="Q79" s="66"/>
      <c r="R79" s="66"/>
      <c r="S79" s="66"/>
      <c r="T79" s="69" t="str">
        <f>+IFERROR(VLOOKUP(L79,Desplegables!$B$1:$C$5,2,FALSE),"0")</f>
        <v>0</v>
      </c>
      <c r="U79" s="69" t="str">
        <f>+IFERROR(VLOOKUP(N79,'[1]Datos Cigarrillos'!$B$1:$C$5,2,FALSE),"0")</f>
        <v>0</v>
      </c>
      <c r="V79" s="69">
        <f t="shared" si="0"/>
        <v>0</v>
      </c>
      <c r="W79" s="69"/>
      <c r="X79" s="69">
        <f t="shared" si="1"/>
        <v>0</v>
      </c>
      <c r="Y79" s="69"/>
      <c r="Z79" s="3"/>
      <c r="AA79" s="15"/>
    </row>
    <row r="80" spans="2:27" ht="39.950000000000003" customHeight="1" x14ac:dyDescent="0.25">
      <c r="B80" s="31"/>
      <c r="C80" s="32"/>
      <c r="D80" s="33"/>
      <c r="E80" s="67"/>
      <c r="F80" s="68"/>
      <c r="G80" s="66"/>
      <c r="H80" s="66"/>
      <c r="I80" s="34"/>
      <c r="J80" s="34"/>
      <c r="K80" s="34"/>
      <c r="L80" s="34"/>
      <c r="M80" s="34"/>
      <c r="N80" s="34"/>
      <c r="O80" s="34"/>
      <c r="P80" s="66"/>
      <c r="Q80" s="66"/>
      <c r="R80" s="66"/>
      <c r="S80" s="66"/>
      <c r="T80" s="69" t="str">
        <f>+IFERROR(VLOOKUP(L80,Desplegables!$B$1:$C$5,2,FALSE),"0")</f>
        <v>0</v>
      </c>
      <c r="U80" s="69" t="str">
        <f>+IFERROR(VLOOKUP(N80,'[1]Datos Cigarrillos'!$B$1:$C$5,2,FALSE),"0")</f>
        <v>0</v>
      </c>
      <c r="V80" s="69">
        <f t="shared" si="0"/>
        <v>0</v>
      </c>
      <c r="W80" s="69"/>
      <c r="X80" s="69">
        <f t="shared" si="1"/>
        <v>0</v>
      </c>
      <c r="Y80" s="69"/>
      <c r="Z80" s="3"/>
      <c r="AA80" s="15"/>
    </row>
    <row r="81" spans="2:27" ht="39.950000000000003" customHeight="1" x14ac:dyDescent="0.25">
      <c r="B81" s="31"/>
      <c r="C81" s="32"/>
      <c r="D81" s="33"/>
      <c r="E81" s="67"/>
      <c r="F81" s="68"/>
      <c r="G81" s="66"/>
      <c r="H81" s="66"/>
      <c r="I81" s="34"/>
      <c r="J81" s="34"/>
      <c r="K81" s="34"/>
      <c r="L81" s="34"/>
      <c r="M81" s="34"/>
      <c r="N81" s="34"/>
      <c r="O81" s="34"/>
      <c r="P81" s="66"/>
      <c r="Q81" s="66"/>
      <c r="R81" s="66"/>
      <c r="S81" s="66"/>
      <c r="T81" s="69" t="str">
        <f>+IFERROR(VLOOKUP(L81,Desplegables!$B$1:$C$5,2,FALSE),"0")</f>
        <v>0</v>
      </c>
      <c r="U81" s="69" t="str">
        <f>+IFERROR(VLOOKUP(N81,'[1]Datos Cigarrillos'!$B$1:$C$5,2,FALSE),"0")</f>
        <v>0</v>
      </c>
      <c r="V81" s="69">
        <f t="shared" si="0"/>
        <v>0</v>
      </c>
      <c r="W81" s="69"/>
      <c r="X81" s="69">
        <f t="shared" si="1"/>
        <v>0</v>
      </c>
      <c r="Y81" s="69"/>
      <c r="Z81" s="3"/>
      <c r="AA81" s="15"/>
    </row>
    <row r="82" spans="2:27" ht="39.950000000000003" customHeight="1" x14ac:dyDescent="0.25">
      <c r="B82" s="31"/>
      <c r="C82" s="32"/>
      <c r="D82" s="33"/>
      <c r="E82" s="67"/>
      <c r="F82" s="68"/>
      <c r="G82" s="66"/>
      <c r="H82" s="66"/>
      <c r="I82" s="34"/>
      <c r="J82" s="34"/>
      <c r="K82" s="34"/>
      <c r="L82" s="34"/>
      <c r="M82" s="34"/>
      <c r="N82" s="34"/>
      <c r="O82" s="34"/>
      <c r="P82" s="66"/>
      <c r="Q82" s="66"/>
      <c r="R82" s="66"/>
      <c r="S82" s="66"/>
      <c r="T82" s="69" t="str">
        <f>+IFERROR(VLOOKUP(L82,Desplegables!$B$1:$C$5,2,FALSE),"0")</f>
        <v>0</v>
      </c>
      <c r="U82" s="69" t="str">
        <f>+IFERROR(VLOOKUP(N82,'[1]Datos Cigarrillos'!$B$1:$C$5,2,FALSE),"0")</f>
        <v>0</v>
      </c>
      <c r="V82" s="69">
        <f t="shared" ref="V82:V145" si="2">+IFERROR((((R82/(1+0.18))-T82))/(1+0.2),"")</f>
        <v>0</v>
      </c>
      <c r="W82" s="69"/>
      <c r="X82" s="69">
        <f t="shared" ref="X82:X145" si="3">ROUND(V82*P82,2)</f>
        <v>0</v>
      </c>
      <c r="Y82" s="69"/>
      <c r="Z82" s="3"/>
      <c r="AA82" s="15"/>
    </row>
    <row r="83" spans="2:27" ht="39.950000000000003" customHeight="1" x14ac:dyDescent="0.25">
      <c r="B83" s="31"/>
      <c r="C83" s="32"/>
      <c r="D83" s="33"/>
      <c r="E83" s="67"/>
      <c r="F83" s="68"/>
      <c r="G83" s="66"/>
      <c r="H83" s="66"/>
      <c r="I83" s="34"/>
      <c r="J83" s="34"/>
      <c r="K83" s="34"/>
      <c r="L83" s="34"/>
      <c r="M83" s="34"/>
      <c r="N83" s="34"/>
      <c r="O83" s="34"/>
      <c r="P83" s="66"/>
      <c r="Q83" s="66"/>
      <c r="R83" s="66"/>
      <c r="S83" s="66"/>
      <c r="T83" s="69" t="str">
        <f>+IFERROR(VLOOKUP(L83,Desplegables!$B$1:$C$5,2,FALSE),"0")</f>
        <v>0</v>
      </c>
      <c r="U83" s="69" t="str">
        <f>+IFERROR(VLOOKUP(N83,'[1]Datos Cigarrillos'!$B$1:$C$5,2,FALSE),"0")</f>
        <v>0</v>
      </c>
      <c r="V83" s="69">
        <f t="shared" si="2"/>
        <v>0</v>
      </c>
      <c r="W83" s="69"/>
      <c r="X83" s="69">
        <f t="shared" si="3"/>
        <v>0</v>
      </c>
      <c r="Y83" s="69"/>
      <c r="Z83" s="3"/>
      <c r="AA83" s="15"/>
    </row>
    <row r="84" spans="2:27" ht="39.950000000000003" customHeight="1" x14ac:dyDescent="0.25">
      <c r="B84" s="31"/>
      <c r="C84" s="32"/>
      <c r="D84" s="33"/>
      <c r="E84" s="67"/>
      <c r="F84" s="68"/>
      <c r="G84" s="66"/>
      <c r="H84" s="66"/>
      <c r="I84" s="34"/>
      <c r="J84" s="34"/>
      <c r="K84" s="34"/>
      <c r="L84" s="34"/>
      <c r="M84" s="34"/>
      <c r="N84" s="34"/>
      <c r="O84" s="34"/>
      <c r="P84" s="66"/>
      <c r="Q84" s="66"/>
      <c r="R84" s="66"/>
      <c r="S84" s="66"/>
      <c r="T84" s="69" t="str">
        <f>+IFERROR(VLOOKUP(L84,Desplegables!$B$1:$C$5,2,FALSE),"0")</f>
        <v>0</v>
      </c>
      <c r="U84" s="69" t="str">
        <f>+IFERROR(VLOOKUP(N84,'[1]Datos Cigarrillos'!$B$1:$C$5,2,FALSE),"0")</f>
        <v>0</v>
      </c>
      <c r="V84" s="69">
        <f t="shared" si="2"/>
        <v>0</v>
      </c>
      <c r="W84" s="69"/>
      <c r="X84" s="69">
        <f t="shared" si="3"/>
        <v>0</v>
      </c>
      <c r="Y84" s="69"/>
      <c r="Z84" s="3"/>
      <c r="AA84" s="15"/>
    </row>
    <row r="85" spans="2:27" ht="39.950000000000003" customHeight="1" x14ac:dyDescent="0.25">
      <c r="B85" s="31"/>
      <c r="C85" s="32"/>
      <c r="D85" s="33"/>
      <c r="E85" s="67"/>
      <c r="F85" s="68"/>
      <c r="G85" s="66"/>
      <c r="H85" s="66"/>
      <c r="I85" s="34"/>
      <c r="J85" s="34"/>
      <c r="K85" s="34"/>
      <c r="L85" s="34"/>
      <c r="M85" s="34"/>
      <c r="N85" s="34"/>
      <c r="O85" s="34"/>
      <c r="P85" s="66"/>
      <c r="Q85" s="66"/>
      <c r="R85" s="66"/>
      <c r="S85" s="66"/>
      <c r="T85" s="69" t="str">
        <f>+IFERROR(VLOOKUP(L85,Desplegables!$B$1:$C$5,2,FALSE),"0")</f>
        <v>0</v>
      </c>
      <c r="U85" s="69" t="str">
        <f>+IFERROR(VLOOKUP(N85,'[1]Datos Cigarrillos'!$B$1:$C$5,2,FALSE),"0")</f>
        <v>0</v>
      </c>
      <c r="V85" s="69">
        <f t="shared" si="2"/>
        <v>0</v>
      </c>
      <c r="W85" s="69"/>
      <c r="X85" s="69">
        <f t="shared" si="3"/>
        <v>0</v>
      </c>
      <c r="Y85" s="69"/>
      <c r="Z85" s="3"/>
      <c r="AA85" s="15"/>
    </row>
    <row r="86" spans="2:27" ht="39.950000000000003" customHeight="1" x14ac:dyDescent="0.25">
      <c r="B86" s="31"/>
      <c r="C86" s="32"/>
      <c r="D86" s="33"/>
      <c r="E86" s="67"/>
      <c r="F86" s="68"/>
      <c r="G86" s="66"/>
      <c r="H86" s="66"/>
      <c r="I86" s="34"/>
      <c r="J86" s="34"/>
      <c r="K86" s="34"/>
      <c r="L86" s="34"/>
      <c r="M86" s="34"/>
      <c r="N86" s="34"/>
      <c r="O86" s="34"/>
      <c r="P86" s="66"/>
      <c r="Q86" s="66"/>
      <c r="R86" s="66"/>
      <c r="S86" s="66"/>
      <c r="T86" s="69" t="str">
        <f>+IFERROR(VLOOKUP(L86,Desplegables!$B$1:$C$5,2,FALSE),"0")</f>
        <v>0</v>
      </c>
      <c r="U86" s="69" t="str">
        <f>+IFERROR(VLOOKUP(N86,'[1]Datos Cigarrillos'!$B$1:$C$5,2,FALSE),"0")</f>
        <v>0</v>
      </c>
      <c r="V86" s="69">
        <f t="shared" si="2"/>
        <v>0</v>
      </c>
      <c r="W86" s="69"/>
      <c r="X86" s="69">
        <f t="shared" si="3"/>
        <v>0</v>
      </c>
      <c r="Y86" s="69"/>
      <c r="Z86" s="3"/>
      <c r="AA86" s="15"/>
    </row>
    <row r="87" spans="2:27" ht="39.950000000000003" customHeight="1" x14ac:dyDescent="0.25">
      <c r="B87" s="31"/>
      <c r="C87" s="32"/>
      <c r="D87" s="33"/>
      <c r="E87" s="67"/>
      <c r="F87" s="68"/>
      <c r="G87" s="66"/>
      <c r="H87" s="66"/>
      <c r="I87" s="34"/>
      <c r="J87" s="34"/>
      <c r="K87" s="34"/>
      <c r="L87" s="34"/>
      <c r="M87" s="34"/>
      <c r="N87" s="34"/>
      <c r="O87" s="34"/>
      <c r="P87" s="66"/>
      <c r="Q87" s="66"/>
      <c r="R87" s="66"/>
      <c r="S87" s="66"/>
      <c r="T87" s="69" t="str">
        <f>+IFERROR(VLOOKUP(L87,Desplegables!$B$1:$C$5,2,FALSE),"0")</f>
        <v>0</v>
      </c>
      <c r="U87" s="69" t="str">
        <f>+IFERROR(VLOOKUP(N87,'[1]Datos Cigarrillos'!$B$1:$C$5,2,FALSE),"0")</f>
        <v>0</v>
      </c>
      <c r="V87" s="69">
        <f t="shared" si="2"/>
        <v>0</v>
      </c>
      <c r="W87" s="69"/>
      <c r="X87" s="69">
        <f t="shared" si="3"/>
        <v>0</v>
      </c>
      <c r="Y87" s="69"/>
      <c r="Z87" s="3"/>
      <c r="AA87" s="15"/>
    </row>
    <row r="88" spans="2:27" ht="39.950000000000003" customHeight="1" x14ac:dyDescent="0.25">
      <c r="B88" s="31"/>
      <c r="C88" s="32"/>
      <c r="D88" s="33"/>
      <c r="E88" s="67"/>
      <c r="F88" s="68"/>
      <c r="G88" s="66"/>
      <c r="H88" s="66"/>
      <c r="I88" s="34"/>
      <c r="J88" s="34"/>
      <c r="K88" s="34"/>
      <c r="L88" s="34"/>
      <c r="M88" s="34"/>
      <c r="N88" s="34"/>
      <c r="O88" s="34"/>
      <c r="P88" s="66"/>
      <c r="Q88" s="66"/>
      <c r="R88" s="66"/>
      <c r="S88" s="66"/>
      <c r="T88" s="69" t="str">
        <f>+IFERROR(VLOOKUP(L88,Desplegables!$B$1:$C$5,2,FALSE),"0")</f>
        <v>0</v>
      </c>
      <c r="U88" s="69" t="str">
        <f>+IFERROR(VLOOKUP(N88,'[1]Datos Cigarrillos'!$B$1:$C$5,2,FALSE),"0")</f>
        <v>0</v>
      </c>
      <c r="V88" s="69">
        <f t="shared" si="2"/>
        <v>0</v>
      </c>
      <c r="W88" s="69"/>
      <c r="X88" s="69">
        <f t="shared" si="3"/>
        <v>0</v>
      </c>
      <c r="Y88" s="69"/>
      <c r="Z88" s="3"/>
      <c r="AA88" s="15"/>
    </row>
    <row r="89" spans="2:27" ht="39.950000000000003" customHeight="1" x14ac:dyDescent="0.25">
      <c r="B89" s="31"/>
      <c r="C89" s="32"/>
      <c r="D89" s="33"/>
      <c r="E89" s="67"/>
      <c r="F89" s="68"/>
      <c r="G89" s="66"/>
      <c r="H89" s="66"/>
      <c r="I89" s="34"/>
      <c r="J89" s="34"/>
      <c r="K89" s="34"/>
      <c r="L89" s="34"/>
      <c r="M89" s="34"/>
      <c r="N89" s="34"/>
      <c r="O89" s="34"/>
      <c r="P89" s="66"/>
      <c r="Q89" s="66"/>
      <c r="R89" s="66"/>
      <c r="S89" s="66"/>
      <c r="T89" s="69" t="str">
        <f>+IFERROR(VLOOKUP(L89,Desplegables!$B$1:$C$5,2,FALSE),"0")</f>
        <v>0</v>
      </c>
      <c r="U89" s="69" t="str">
        <f>+IFERROR(VLOOKUP(N89,'[1]Datos Cigarrillos'!$B$1:$C$5,2,FALSE),"0")</f>
        <v>0</v>
      </c>
      <c r="V89" s="69">
        <f t="shared" si="2"/>
        <v>0</v>
      </c>
      <c r="W89" s="69"/>
      <c r="X89" s="69">
        <f t="shared" si="3"/>
        <v>0</v>
      </c>
      <c r="Y89" s="69"/>
      <c r="Z89" s="3"/>
      <c r="AA89" s="15"/>
    </row>
    <row r="90" spans="2:27" ht="39.950000000000003" customHeight="1" x14ac:dyDescent="0.25">
      <c r="B90" s="31"/>
      <c r="C90" s="32"/>
      <c r="D90" s="33"/>
      <c r="E90" s="67"/>
      <c r="F90" s="68"/>
      <c r="G90" s="66"/>
      <c r="H90" s="66"/>
      <c r="I90" s="34"/>
      <c r="J90" s="34"/>
      <c r="K90" s="34"/>
      <c r="L90" s="34"/>
      <c r="M90" s="34"/>
      <c r="N90" s="34"/>
      <c r="O90" s="34"/>
      <c r="P90" s="66"/>
      <c r="Q90" s="66"/>
      <c r="R90" s="66"/>
      <c r="S90" s="66"/>
      <c r="T90" s="69" t="str">
        <f>+IFERROR(VLOOKUP(L90,Desplegables!$B$1:$C$5,2,FALSE),"0")</f>
        <v>0</v>
      </c>
      <c r="U90" s="69" t="str">
        <f>+IFERROR(VLOOKUP(N90,'[1]Datos Cigarrillos'!$B$1:$C$5,2,FALSE),"0")</f>
        <v>0</v>
      </c>
      <c r="V90" s="69">
        <f t="shared" si="2"/>
        <v>0</v>
      </c>
      <c r="W90" s="69"/>
      <c r="X90" s="69">
        <f t="shared" si="3"/>
        <v>0</v>
      </c>
      <c r="Y90" s="69"/>
      <c r="Z90" s="3"/>
      <c r="AA90" s="15"/>
    </row>
    <row r="91" spans="2:27" ht="39.950000000000003" customHeight="1" x14ac:dyDescent="0.25">
      <c r="B91" s="31"/>
      <c r="C91" s="32"/>
      <c r="D91" s="33"/>
      <c r="E91" s="67"/>
      <c r="F91" s="68"/>
      <c r="G91" s="66"/>
      <c r="H91" s="66"/>
      <c r="I91" s="34"/>
      <c r="J91" s="34"/>
      <c r="K91" s="34"/>
      <c r="L91" s="34"/>
      <c r="M91" s="34"/>
      <c r="N91" s="34"/>
      <c r="O91" s="34"/>
      <c r="P91" s="66"/>
      <c r="Q91" s="66"/>
      <c r="R91" s="66"/>
      <c r="S91" s="66"/>
      <c r="T91" s="69" t="str">
        <f>+IFERROR(VLOOKUP(L91,Desplegables!$B$1:$C$5,2,FALSE),"0")</f>
        <v>0</v>
      </c>
      <c r="U91" s="69" t="str">
        <f>+IFERROR(VLOOKUP(N91,'[1]Datos Cigarrillos'!$B$1:$C$5,2,FALSE),"0")</f>
        <v>0</v>
      </c>
      <c r="V91" s="69">
        <f t="shared" si="2"/>
        <v>0</v>
      </c>
      <c r="W91" s="69"/>
      <c r="X91" s="69">
        <f t="shared" si="3"/>
        <v>0</v>
      </c>
      <c r="Y91" s="69"/>
      <c r="Z91" s="3"/>
      <c r="AA91" s="15"/>
    </row>
    <row r="92" spans="2:27" ht="39.950000000000003" customHeight="1" x14ac:dyDescent="0.25">
      <c r="B92" s="31"/>
      <c r="C92" s="32"/>
      <c r="D92" s="33"/>
      <c r="E92" s="67"/>
      <c r="F92" s="68"/>
      <c r="G92" s="66"/>
      <c r="H92" s="66"/>
      <c r="I92" s="34"/>
      <c r="J92" s="34"/>
      <c r="K92" s="34"/>
      <c r="L92" s="34"/>
      <c r="M92" s="34"/>
      <c r="N92" s="34"/>
      <c r="O92" s="34"/>
      <c r="P92" s="66"/>
      <c r="Q92" s="66"/>
      <c r="R92" s="66"/>
      <c r="S92" s="66"/>
      <c r="T92" s="69" t="str">
        <f>+IFERROR(VLOOKUP(L92,Desplegables!$B$1:$C$5,2,FALSE),"0")</f>
        <v>0</v>
      </c>
      <c r="U92" s="69" t="str">
        <f>+IFERROR(VLOOKUP(N92,'[1]Datos Cigarrillos'!$B$1:$C$5,2,FALSE),"0")</f>
        <v>0</v>
      </c>
      <c r="V92" s="69">
        <f t="shared" si="2"/>
        <v>0</v>
      </c>
      <c r="W92" s="69"/>
      <c r="X92" s="69">
        <f t="shared" si="3"/>
        <v>0</v>
      </c>
      <c r="Y92" s="69"/>
      <c r="Z92" s="3"/>
      <c r="AA92" s="15"/>
    </row>
    <row r="93" spans="2:27" ht="39.950000000000003" customHeight="1" x14ac:dyDescent="0.25">
      <c r="B93" s="31"/>
      <c r="C93" s="32"/>
      <c r="D93" s="33"/>
      <c r="E93" s="67"/>
      <c r="F93" s="68"/>
      <c r="G93" s="66"/>
      <c r="H93" s="66"/>
      <c r="I93" s="34"/>
      <c r="J93" s="34"/>
      <c r="K93" s="34"/>
      <c r="L93" s="34"/>
      <c r="M93" s="34"/>
      <c r="N93" s="34"/>
      <c r="O93" s="34"/>
      <c r="P93" s="66"/>
      <c r="Q93" s="66"/>
      <c r="R93" s="66"/>
      <c r="S93" s="66"/>
      <c r="T93" s="69" t="str">
        <f>+IFERROR(VLOOKUP(L93,Desplegables!$B$1:$C$5,2,FALSE),"0")</f>
        <v>0</v>
      </c>
      <c r="U93" s="69" t="str">
        <f>+IFERROR(VLOOKUP(N93,'[1]Datos Cigarrillos'!$B$1:$C$5,2,FALSE),"0")</f>
        <v>0</v>
      </c>
      <c r="V93" s="69">
        <f t="shared" si="2"/>
        <v>0</v>
      </c>
      <c r="W93" s="69"/>
      <c r="X93" s="69">
        <f t="shared" si="3"/>
        <v>0</v>
      </c>
      <c r="Y93" s="69"/>
      <c r="Z93" s="3"/>
      <c r="AA93" s="15"/>
    </row>
    <row r="94" spans="2:27" ht="39.950000000000003" customHeight="1" x14ac:dyDescent="0.25">
      <c r="B94" s="31"/>
      <c r="C94" s="32"/>
      <c r="D94" s="33"/>
      <c r="E94" s="67"/>
      <c r="F94" s="68"/>
      <c r="G94" s="66"/>
      <c r="H94" s="66"/>
      <c r="I94" s="34"/>
      <c r="J94" s="34"/>
      <c r="K94" s="34"/>
      <c r="L94" s="34"/>
      <c r="M94" s="34"/>
      <c r="N94" s="34"/>
      <c r="O94" s="34"/>
      <c r="P94" s="66"/>
      <c r="Q94" s="66"/>
      <c r="R94" s="66"/>
      <c r="S94" s="66"/>
      <c r="T94" s="69" t="str">
        <f>+IFERROR(VLOOKUP(L94,Desplegables!$B$1:$C$5,2,FALSE),"0")</f>
        <v>0</v>
      </c>
      <c r="U94" s="69" t="str">
        <f>+IFERROR(VLOOKUP(N94,'[1]Datos Cigarrillos'!$B$1:$C$5,2,FALSE),"0")</f>
        <v>0</v>
      </c>
      <c r="V94" s="69">
        <f t="shared" si="2"/>
        <v>0</v>
      </c>
      <c r="W94" s="69"/>
      <c r="X94" s="69">
        <f t="shared" si="3"/>
        <v>0</v>
      </c>
      <c r="Y94" s="69"/>
      <c r="Z94" s="3"/>
      <c r="AA94" s="15"/>
    </row>
    <row r="95" spans="2:27" ht="39.950000000000003" customHeight="1" x14ac:dyDescent="0.25">
      <c r="B95" s="31"/>
      <c r="C95" s="32"/>
      <c r="D95" s="33"/>
      <c r="E95" s="67"/>
      <c r="F95" s="68"/>
      <c r="G95" s="66"/>
      <c r="H95" s="66"/>
      <c r="I95" s="34"/>
      <c r="J95" s="34"/>
      <c r="K95" s="34"/>
      <c r="L95" s="34"/>
      <c r="M95" s="34"/>
      <c r="N95" s="34"/>
      <c r="O95" s="34"/>
      <c r="P95" s="66"/>
      <c r="Q95" s="66"/>
      <c r="R95" s="66"/>
      <c r="S95" s="66"/>
      <c r="T95" s="69" t="str">
        <f>+IFERROR(VLOOKUP(L95,Desplegables!$B$1:$C$5,2,FALSE),"0")</f>
        <v>0</v>
      </c>
      <c r="U95" s="69" t="str">
        <f>+IFERROR(VLOOKUP(N95,'[1]Datos Cigarrillos'!$B$1:$C$5,2,FALSE),"0")</f>
        <v>0</v>
      </c>
      <c r="V95" s="69">
        <f t="shared" si="2"/>
        <v>0</v>
      </c>
      <c r="W95" s="69"/>
      <c r="X95" s="69">
        <f t="shared" si="3"/>
        <v>0</v>
      </c>
      <c r="Y95" s="69"/>
      <c r="Z95" s="3"/>
      <c r="AA95" s="15"/>
    </row>
    <row r="96" spans="2:27" ht="39.950000000000003" customHeight="1" x14ac:dyDescent="0.25">
      <c r="B96" s="31"/>
      <c r="C96" s="32"/>
      <c r="D96" s="33"/>
      <c r="E96" s="67"/>
      <c r="F96" s="68"/>
      <c r="G96" s="66"/>
      <c r="H96" s="66"/>
      <c r="I96" s="34"/>
      <c r="J96" s="34"/>
      <c r="K96" s="34"/>
      <c r="L96" s="34"/>
      <c r="M96" s="34"/>
      <c r="N96" s="34"/>
      <c r="O96" s="34"/>
      <c r="P96" s="66"/>
      <c r="Q96" s="66"/>
      <c r="R96" s="66"/>
      <c r="S96" s="66"/>
      <c r="T96" s="69" t="str">
        <f>+IFERROR(VLOOKUP(L96,Desplegables!$B$1:$C$5,2,FALSE),"0")</f>
        <v>0</v>
      </c>
      <c r="U96" s="69" t="str">
        <f>+IFERROR(VLOOKUP(N96,'[1]Datos Cigarrillos'!$B$1:$C$5,2,FALSE),"0")</f>
        <v>0</v>
      </c>
      <c r="V96" s="69">
        <f t="shared" si="2"/>
        <v>0</v>
      </c>
      <c r="W96" s="69"/>
      <c r="X96" s="69">
        <f t="shared" si="3"/>
        <v>0</v>
      </c>
      <c r="Y96" s="69"/>
      <c r="Z96" s="3"/>
      <c r="AA96" s="15"/>
    </row>
    <row r="97" spans="2:27" ht="39.950000000000003" customHeight="1" x14ac:dyDescent="0.25">
      <c r="B97" s="31"/>
      <c r="C97" s="32"/>
      <c r="D97" s="33"/>
      <c r="E97" s="67"/>
      <c r="F97" s="68"/>
      <c r="G97" s="66"/>
      <c r="H97" s="66"/>
      <c r="I97" s="34"/>
      <c r="J97" s="34"/>
      <c r="K97" s="34"/>
      <c r="L97" s="34"/>
      <c r="M97" s="34"/>
      <c r="N97" s="34"/>
      <c r="O97" s="34"/>
      <c r="P97" s="66"/>
      <c r="Q97" s="66"/>
      <c r="R97" s="66"/>
      <c r="S97" s="66"/>
      <c r="T97" s="69" t="str">
        <f>+IFERROR(VLOOKUP(L97,Desplegables!$B$1:$C$5,2,FALSE),"0")</f>
        <v>0</v>
      </c>
      <c r="U97" s="69" t="str">
        <f>+IFERROR(VLOOKUP(N97,'[1]Datos Cigarrillos'!$B$1:$C$5,2,FALSE),"0")</f>
        <v>0</v>
      </c>
      <c r="V97" s="69">
        <f t="shared" si="2"/>
        <v>0</v>
      </c>
      <c r="W97" s="69"/>
      <c r="X97" s="69">
        <f t="shared" si="3"/>
        <v>0</v>
      </c>
      <c r="Y97" s="69"/>
      <c r="Z97" s="3"/>
      <c r="AA97" s="15"/>
    </row>
    <row r="98" spans="2:27" ht="39.950000000000003" customHeight="1" x14ac:dyDescent="0.25">
      <c r="B98" s="31"/>
      <c r="C98" s="32"/>
      <c r="D98" s="33"/>
      <c r="E98" s="67"/>
      <c r="F98" s="68"/>
      <c r="G98" s="66"/>
      <c r="H98" s="66"/>
      <c r="I98" s="34"/>
      <c r="J98" s="34"/>
      <c r="K98" s="34"/>
      <c r="L98" s="34"/>
      <c r="M98" s="34"/>
      <c r="N98" s="34"/>
      <c r="O98" s="34"/>
      <c r="P98" s="66"/>
      <c r="Q98" s="66"/>
      <c r="R98" s="66"/>
      <c r="S98" s="66"/>
      <c r="T98" s="69" t="str">
        <f>+IFERROR(VLOOKUP(L98,Desplegables!$B$1:$C$5,2,FALSE),"0")</f>
        <v>0</v>
      </c>
      <c r="U98" s="69" t="str">
        <f>+IFERROR(VLOOKUP(N98,'[1]Datos Cigarrillos'!$B$1:$C$5,2,FALSE),"0")</f>
        <v>0</v>
      </c>
      <c r="V98" s="69">
        <f t="shared" si="2"/>
        <v>0</v>
      </c>
      <c r="W98" s="69"/>
      <c r="X98" s="69">
        <f t="shared" si="3"/>
        <v>0</v>
      </c>
      <c r="Y98" s="69"/>
      <c r="Z98" s="3"/>
      <c r="AA98" s="15"/>
    </row>
    <row r="99" spans="2:27" ht="39.950000000000003" customHeight="1" x14ac:dyDescent="0.25">
      <c r="B99" s="31"/>
      <c r="C99" s="32"/>
      <c r="D99" s="33"/>
      <c r="E99" s="67"/>
      <c r="F99" s="68"/>
      <c r="G99" s="66"/>
      <c r="H99" s="66"/>
      <c r="I99" s="34"/>
      <c r="J99" s="34"/>
      <c r="K99" s="34"/>
      <c r="L99" s="34"/>
      <c r="M99" s="34"/>
      <c r="N99" s="34"/>
      <c r="O99" s="34"/>
      <c r="P99" s="66"/>
      <c r="Q99" s="66"/>
      <c r="R99" s="66"/>
      <c r="S99" s="66"/>
      <c r="T99" s="69" t="str">
        <f>+IFERROR(VLOOKUP(L99,Desplegables!$B$1:$C$5,2,FALSE),"0")</f>
        <v>0</v>
      </c>
      <c r="U99" s="69" t="str">
        <f>+IFERROR(VLOOKUP(N99,'[1]Datos Cigarrillos'!$B$1:$C$5,2,FALSE),"0")</f>
        <v>0</v>
      </c>
      <c r="V99" s="69">
        <f t="shared" si="2"/>
        <v>0</v>
      </c>
      <c r="W99" s="69"/>
      <c r="X99" s="69">
        <f t="shared" si="3"/>
        <v>0</v>
      </c>
      <c r="Y99" s="69"/>
      <c r="Z99" s="3"/>
      <c r="AA99" s="15"/>
    </row>
    <row r="100" spans="2:27" ht="39.950000000000003" customHeight="1" x14ac:dyDescent="0.25">
      <c r="B100" s="31"/>
      <c r="C100" s="32"/>
      <c r="D100" s="33"/>
      <c r="E100" s="67"/>
      <c r="F100" s="68"/>
      <c r="G100" s="66"/>
      <c r="H100" s="66"/>
      <c r="I100" s="34"/>
      <c r="J100" s="34"/>
      <c r="K100" s="34"/>
      <c r="L100" s="34"/>
      <c r="M100" s="34"/>
      <c r="N100" s="34"/>
      <c r="O100" s="34"/>
      <c r="P100" s="66"/>
      <c r="Q100" s="66"/>
      <c r="R100" s="66"/>
      <c r="S100" s="66"/>
      <c r="T100" s="69" t="str">
        <f>+IFERROR(VLOOKUP(L100,Desplegables!$B$1:$C$5,2,FALSE),"0")</f>
        <v>0</v>
      </c>
      <c r="U100" s="69" t="str">
        <f>+IFERROR(VLOOKUP(N100,'[1]Datos Cigarrillos'!$B$1:$C$5,2,FALSE),"0")</f>
        <v>0</v>
      </c>
      <c r="V100" s="69">
        <f t="shared" si="2"/>
        <v>0</v>
      </c>
      <c r="W100" s="69"/>
      <c r="X100" s="69">
        <f t="shared" si="3"/>
        <v>0</v>
      </c>
      <c r="Y100" s="69"/>
      <c r="Z100" s="3"/>
      <c r="AA100" s="15"/>
    </row>
    <row r="101" spans="2:27" ht="39.950000000000003" customHeight="1" x14ac:dyDescent="0.25">
      <c r="B101" s="31"/>
      <c r="C101" s="32"/>
      <c r="D101" s="33"/>
      <c r="E101" s="67"/>
      <c r="F101" s="68"/>
      <c r="G101" s="66"/>
      <c r="H101" s="66"/>
      <c r="I101" s="34"/>
      <c r="J101" s="34"/>
      <c r="K101" s="34"/>
      <c r="L101" s="34"/>
      <c r="M101" s="34"/>
      <c r="N101" s="34"/>
      <c r="O101" s="34"/>
      <c r="P101" s="66"/>
      <c r="Q101" s="66"/>
      <c r="R101" s="66"/>
      <c r="S101" s="66"/>
      <c r="T101" s="69" t="str">
        <f>+IFERROR(VLOOKUP(L101,Desplegables!$B$1:$C$5,2,FALSE),"0")</f>
        <v>0</v>
      </c>
      <c r="U101" s="69" t="str">
        <f>+IFERROR(VLOOKUP(N101,'[1]Datos Cigarrillos'!$B$1:$C$5,2,FALSE),"0")</f>
        <v>0</v>
      </c>
      <c r="V101" s="69">
        <f t="shared" si="2"/>
        <v>0</v>
      </c>
      <c r="W101" s="69"/>
      <c r="X101" s="69">
        <f t="shared" si="3"/>
        <v>0</v>
      </c>
      <c r="Y101" s="69"/>
      <c r="Z101" s="3"/>
      <c r="AA101" s="15"/>
    </row>
    <row r="102" spans="2:27" ht="39.950000000000003" customHeight="1" x14ac:dyDescent="0.25">
      <c r="B102" s="31"/>
      <c r="C102" s="32"/>
      <c r="D102" s="33"/>
      <c r="E102" s="67"/>
      <c r="F102" s="68"/>
      <c r="G102" s="66"/>
      <c r="H102" s="66"/>
      <c r="I102" s="34"/>
      <c r="J102" s="34"/>
      <c r="K102" s="34"/>
      <c r="L102" s="34"/>
      <c r="M102" s="34"/>
      <c r="N102" s="34"/>
      <c r="O102" s="34"/>
      <c r="P102" s="66"/>
      <c r="Q102" s="66"/>
      <c r="R102" s="66"/>
      <c r="S102" s="66"/>
      <c r="T102" s="69" t="str">
        <f>+IFERROR(VLOOKUP(L102,Desplegables!$B$1:$C$5,2,FALSE),"0")</f>
        <v>0</v>
      </c>
      <c r="U102" s="69" t="str">
        <f>+IFERROR(VLOOKUP(N102,'[1]Datos Cigarrillos'!$B$1:$C$5,2,FALSE),"0")</f>
        <v>0</v>
      </c>
      <c r="V102" s="69">
        <f t="shared" si="2"/>
        <v>0</v>
      </c>
      <c r="W102" s="69"/>
      <c r="X102" s="69">
        <f t="shared" si="3"/>
        <v>0</v>
      </c>
      <c r="Y102" s="69"/>
      <c r="Z102" s="3"/>
      <c r="AA102" s="15"/>
    </row>
    <row r="103" spans="2:27" ht="39.950000000000003" customHeight="1" x14ac:dyDescent="0.25">
      <c r="B103" s="31"/>
      <c r="C103" s="32"/>
      <c r="D103" s="33"/>
      <c r="E103" s="67"/>
      <c r="F103" s="68"/>
      <c r="G103" s="66"/>
      <c r="H103" s="66"/>
      <c r="I103" s="34"/>
      <c r="J103" s="34"/>
      <c r="K103" s="34"/>
      <c r="L103" s="34"/>
      <c r="M103" s="34"/>
      <c r="N103" s="34"/>
      <c r="O103" s="34"/>
      <c r="P103" s="66"/>
      <c r="Q103" s="66"/>
      <c r="R103" s="66"/>
      <c r="S103" s="66"/>
      <c r="T103" s="69" t="str">
        <f>+IFERROR(VLOOKUP(L103,Desplegables!$B$1:$C$5,2,FALSE),"0")</f>
        <v>0</v>
      </c>
      <c r="U103" s="69" t="str">
        <f>+IFERROR(VLOOKUP(N103,'[1]Datos Cigarrillos'!$B$1:$C$5,2,FALSE),"0")</f>
        <v>0</v>
      </c>
      <c r="V103" s="69">
        <f t="shared" si="2"/>
        <v>0</v>
      </c>
      <c r="W103" s="69"/>
      <c r="X103" s="69">
        <f t="shared" si="3"/>
        <v>0</v>
      </c>
      <c r="Y103" s="69"/>
      <c r="Z103" s="3"/>
      <c r="AA103" s="15"/>
    </row>
    <row r="104" spans="2:27" ht="39.950000000000003" customHeight="1" x14ac:dyDescent="0.25">
      <c r="B104" s="31"/>
      <c r="C104" s="32"/>
      <c r="D104" s="33"/>
      <c r="E104" s="67"/>
      <c r="F104" s="68"/>
      <c r="G104" s="66"/>
      <c r="H104" s="66"/>
      <c r="I104" s="34"/>
      <c r="J104" s="34"/>
      <c r="K104" s="34"/>
      <c r="L104" s="34"/>
      <c r="M104" s="34"/>
      <c r="N104" s="34"/>
      <c r="O104" s="34"/>
      <c r="P104" s="66"/>
      <c r="Q104" s="66"/>
      <c r="R104" s="66"/>
      <c r="S104" s="66"/>
      <c r="T104" s="69" t="str">
        <f>+IFERROR(VLOOKUP(L104,Desplegables!$B$1:$C$5,2,FALSE),"0")</f>
        <v>0</v>
      </c>
      <c r="U104" s="69" t="str">
        <f>+IFERROR(VLOOKUP(N104,'[1]Datos Cigarrillos'!$B$1:$C$5,2,FALSE),"0")</f>
        <v>0</v>
      </c>
      <c r="V104" s="69">
        <f t="shared" si="2"/>
        <v>0</v>
      </c>
      <c r="W104" s="69"/>
      <c r="X104" s="69">
        <f t="shared" si="3"/>
        <v>0</v>
      </c>
      <c r="Y104" s="69"/>
      <c r="Z104" s="3"/>
      <c r="AA104" s="15"/>
    </row>
    <row r="105" spans="2:27" ht="39.950000000000003" customHeight="1" x14ac:dyDescent="0.25">
      <c r="B105" s="31"/>
      <c r="C105" s="32"/>
      <c r="D105" s="33"/>
      <c r="E105" s="67"/>
      <c r="F105" s="68"/>
      <c r="G105" s="66"/>
      <c r="H105" s="66"/>
      <c r="I105" s="34"/>
      <c r="J105" s="34"/>
      <c r="K105" s="34"/>
      <c r="L105" s="34"/>
      <c r="M105" s="34"/>
      <c r="N105" s="34"/>
      <c r="O105" s="34"/>
      <c r="P105" s="66"/>
      <c r="Q105" s="66"/>
      <c r="R105" s="66"/>
      <c r="S105" s="66"/>
      <c r="T105" s="69" t="str">
        <f>+IFERROR(VLOOKUP(L105,Desplegables!$B$1:$C$5,2,FALSE),"0")</f>
        <v>0</v>
      </c>
      <c r="U105" s="69" t="str">
        <f>+IFERROR(VLOOKUP(N105,'[1]Datos Cigarrillos'!$B$1:$C$5,2,FALSE),"0")</f>
        <v>0</v>
      </c>
      <c r="V105" s="69">
        <f t="shared" si="2"/>
        <v>0</v>
      </c>
      <c r="W105" s="69"/>
      <c r="X105" s="69">
        <f t="shared" si="3"/>
        <v>0</v>
      </c>
      <c r="Y105" s="69"/>
      <c r="Z105" s="3"/>
      <c r="AA105" s="15"/>
    </row>
    <row r="106" spans="2:27" ht="39.950000000000003" customHeight="1" x14ac:dyDescent="0.25">
      <c r="B106" s="31"/>
      <c r="C106" s="32"/>
      <c r="D106" s="33"/>
      <c r="E106" s="67"/>
      <c r="F106" s="68"/>
      <c r="G106" s="66"/>
      <c r="H106" s="66"/>
      <c r="I106" s="34"/>
      <c r="J106" s="34"/>
      <c r="K106" s="34"/>
      <c r="L106" s="34"/>
      <c r="M106" s="34"/>
      <c r="N106" s="34"/>
      <c r="O106" s="34"/>
      <c r="P106" s="66"/>
      <c r="Q106" s="66"/>
      <c r="R106" s="66"/>
      <c r="S106" s="66"/>
      <c r="T106" s="69" t="str">
        <f>+IFERROR(VLOOKUP(L106,Desplegables!$B$1:$C$5,2,FALSE),"0")</f>
        <v>0</v>
      </c>
      <c r="U106" s="69" t="str">
        <f>+IFERROR(VLOOKUP(N106,'[1]Datos Cigarrillos'!$B$1:$C$5,2,FALSE),"0")</f>
        <v>0</v>
      </c>
      <c r="V106" s="69">
        <f t="shared" si="2"/>
        <v>0</v>
      </c>
      <c r="W106" s="69"/>
      <c r="X106" s="69">
        <f t="shared" si="3"/>
        <v>0</v>
      </c>
      <c r="Y106" s="69"/>
      <c r="Z106" s="3"/>
      <c r="AA106" s="15"/>
    </row>
    <row r="107" spans="2:27" ht="39.950000000000003" customHeight="1" x14ac:dyDescent="0.25">
      <c r="B107" s="31"/>
      <c r="C107" s="32"/>
      <c r="D107" s="33"/>
      <c r="E107" s="67"/>
      <c r="F107" s="68"/>
      <c r="G107" s="66"/>
      <c r="H107" s="66"/>
      <c r="I107" s="34"/>
      <c r="J107" s="34"/>
      <c r="K107" s="34"/>
      <c r="L107" s="34"/>
      <c r="M107" s="34"/>
      <c r="N107" s="34"/>
      <c r="O107" s="34"/>
      <c r="P107" s="66"/>
      <c r="Q107" s="66"/>
      <c r="R107" s="66"/>
      <c r="S107" s="66"/>
      <c r="T107" s="69" t="str">
        <f>+IFERROR(VLOOKUP(L107,Desplegables!$B$1:$C$5,2,FALSE),"0")</f>
        <v>0</v>
      </c>
      <c r="U107" s="69" t="str">
        <f>+IFERROR(VLOOKUP(N107,'[1]Datos Cigarrillos'!$B$1:$C$5,2,FALSE),"0")</f>
        <v>0</v>
      </c>
      <c r="V107" s="69">
        <f t="shared" si="2"/>
        <v>0</v>
      </c>
      <c r="W107" s="69"/>
      <c r="X107" s="69">
        <f t="shared" si="3"/>
        <v>0</v>
      </c>
      <c r="Y107" s="69"/>
      <c r="Z107" s="3"/>
      <c r="AA107" s="15"/>
    </row>
    <row r="108" spans="2:27" ht="39.950000000000003" customHeight="1" x14ac:dyDescent="0.25">
      <c r="B108" s="31"/>
      <c r="C108" s="32"/>
      <c r="D108" s="33"/>
      <c r="E108" s="67"/>
      <c r="F108" s="68"/>
      <c r="G108" s="66"/>
      <c r="H108" s="66"/>
      <c r="I108" s="34"/>
      <c r="J108" s="34"/>
      <c r="K108" s="34"/>
      <c r="L108" s="34"/>
      <c r="M108" s="34"/>
      <c r="N108" s="34"/>
      <c r="O108" s="34"/>
      <c r="P108" s="66"/>
      <c r="Q108" s="66"/>
      <c r="R108" s="66"/>
      <c r="S108" s="66"/>
      <c r="T108" s="69" t="str">
        <f>+IFERROR(VLOOKUP(L108,Desplegables!$B$1:$C$5,2,FALSE),"0")</f>
        <v>0</v>
      </c>
      <c r="U108" s="69" t="str">
        <f>+IFERROR(VLOOKUP(N108,'[1]Datos Cigarrillos'!$B$1:$C$5,2,FALSE),"0")</f>
        <v>0</v>
      </c>
      <c r="V108" s="69">
        <f t="shared" si="2"/>
        <v>0</v>
      </c>
      <c r="W108" s="69"/>
      <c r="X108" s="69">
        <f t="shared" si="3"/>
        <v>0</v>
      </c>
      <c r="Y108" s="69"/>
      <c r="Z108" s="3"/>
      <c r="AA108" s="15"/>
    </row>
    <row r="109" spans="2:27" ht="39.950000000000003" customHeight="1" x14ac:dyDescent="0.25">
      <c r="B109" s="31"/>
      <c r="C109" s="32"/>
      <c r="D109" s="33"/>
      <c r="E109" s="67"/>
      <c r="F109" s="68"/>
      <c r="G109" s="66"/>
      <c r="H109" s="66"/>
      <c r="I109" s="34"/>
      <c r="J109" s="34"/>
      <c r="K109" s="34"/>
      <c r="L109" s="34"/>
      <c r="M109" s="34"/>
      <c r="N109" s="34"/>
      <c r="O109" s="34"/>
      <c r="P109" s="66"/>
      <c r="Q109" s="66"/>
      <c r="R109" s="66"/>
      <c r="S109" s="66"/>
      <c r="T109" s="69" t="str">
        <f>+IFERROR(VLOOKUP(L109,Desplegables!$B$1:$C$5,2,FALSE),"0")</f>
        <v>0</v>
      </c>
      <c r="U109" s="69" t="str">
        <f>+IFERROR(VLOOKUP(N109,'[1]Datos Cigarrillos'!$B$1:$C$5,2,FALSE),"0")</f>
        <v>0</v>
      </c>
      <c r="V109" s="69">
        <f t="shared" si="2"/>
        <v>0</v>
      </c>
      <c r="W109" s="69"/>
      <c r="X109" s="69">
        <f t="shared" si="3"/>
        <v>0</v>
      </c>
      <c r="Y109" s="69"/>
      <c r="Z109" s="3"/>
      <c r="AA109" s="15"/>
    </row>
    <row r="110" spans="2:27" ht="39.950000000000003" customHeight="1" x14ac:dyDescent="0.25">
      <c r="B110" s="31"/>
      <c r="C110" s="32"/>
      <c r="D110" s="33"/>
      <c r="E110" s="67"/>
      <c r="F110" s="68"/>
      <c r="G110" s="66"/>
      <c r="H110" s="66"/>
      <c r="I110" s="34"/>
      <c r="J110" s="34"/>
      <c r="K110" s="34"/>
      <c r="L110" s="34"/>
      <c r="M110" s="34"/>
      <c r="N110" s="34"/>
      <c r="O110" s="34"/>
      <c r="P110" s="66"/>
      <c r="Q110" s="66"/>
      <c r="R110" s="66"/>
      <c r="S110" s="66"/>
      <c r="T110" s="69" t="str">
        <f>+IFERROR(VLOOKUP(L110,Desplegables!$B$1:$C$5,2,FALSE),"0")</f>
        <v>0</v>
      </c>
      <c r="U110" s="69" t="str">
        <f>+IFERROR(VLOOKUP(N110,'[1]Datos Cigarrillos'!$B$1:$C$5,2,FALSE),"0")</f>
        <v>0</v>
      </c>
      <c r="V110" s="69">
        <f t="shared" si="2"/>
        <v>0</v>
      </c>
      <c r="W110" s="69"/>
      <c r="X110" s="69">
        <f t="shared" si="3"/>
        <v>0</v>
      </c>
      <c r="Y110" s="69"/>
      <c r="Z110" s="3"/>
      <c r="AA110" s="15"/>
    </row>
    <row r="111" spans="2:27" ht="39.950000000000003" customHeight="1" x14ac:dyDescent="0.25">
      <c r="B111" s="31"/>
      <c r="C111" s="32"/>
      <c r="D111" s="33"/>
      <c r="E111" s="67"/>
      <c r="F111" s="68"/>
      <c r="G111" s="66"/>
      <c r="H111" s="66"/>
      <c r="I111" s="34"/>
      <c r="J111" s="34"/>
      <c r="K111" s="34"/>
      <c r="L111" s="34"/>
      <c r="M111" s="34"/>
      <c r="N111" s="34"/>
      <c r="O111" s="34"/>
      <c r="P111" s="66"/>
      <c r="Q111" s="66"/>
      <c r="R111" s="66"/>
      <c r="S111" s="66"/>
      <c r="T111" s="69" t="str">
        <f>+IFERROR(VLOOKUP(L111,Desplegables!$B$1:$C$5,2,FALSE),"0")</f>
        <v>0</v>
      </c>
      <c r="U111" s="69" t="str">
        <f>+IFERROR(VLOOKUP(N111,'[1]Datos Cigarrillos'!$B$1:$C$5,2,FALSE),"0")</f>
        <v>0</v>
      </c>
      <c r="V111" s="69">
        <f t="shared" si="2"/>
        <v>0</v>
      </c>
      <c r="W111" s="69"/>
      <c r="X111" s="69">
        <f t="shared" si="3"/>
        <v>0</v>
      </c>
      <c r="Y111" s="69"/>
      <c r="Z111" s="3"/>
      <c r="AA111" s="15"/>
    </row>
    <row r="112" spans="2:27" ht="39.950000000000003" customHeight="1" x14ac:dyDescent="0.25">
      <c r="B112" s="31"/>
      <c r="C112" s="32"/>
      <c r="D112" s="33"/>
      <c r="E112" s="67"/>
      <c r="F112" s="68"/>
      <c r="G112" s="66"/>
      <c r="H112" s="66"/>
      <c r="I112" s="34"/>
      <c r="J112" s="34"/>
      <c r="K112" s="34"/>
      <c r="L112" s="34"/>
      <c r="M112" s="34"/>
      <c r="N112" s="34"/>
      <c r="O112" s="34"/>
      <c r="P112" s="66"/>
      <c r="Q112" s="66"/>
      <c r="R112" s="66"/>
      <c r="S112" s="66"/>
      <c r="T112" s="69" t="str">
        <f>+IFERROR(VLOOKUP(L112,Desplegables!$B$1:$C$5,2,FALSE),"0")</f>
        <v>0</v>
      </c>
      <c r="U112" s="69" t="str">
        <f>+IFERROR(VLOOKUP(N112,'[1]Datos Cigarrillos'!$B$1:$C$5,2,FALSE),"0")</f>
        <v>0</v>
      </c>
      <c r="V112" s="69">
        <f t="shared" si="2"/>
        <v>0</v>
      </c>
      <c r="W112" s="69"/>
      <c r="X112" s="69">
        <f t="shared" si="3"/>
        <v>0</v>
      </c>
      <c r="Y112" s="69"/>
      <c r="Z112" s="3"/>
      <c r="AA112" s="15"/>
    </row>
    <row r="113" spans="2:27" ht="39.950000000000003" customHeight="1" x14ac:dyDescent="0.25">
      <c r="B113" s="31"/>
      <c r="C113" s="32"/>
      <c r="D113" s="33"/>
      <c r="E113" s="67"/>
      <c r="F113" s="68"/>
      <c r="G113" s="66"/>
      <c r="H113" s="66"/>
      <c r="I113" s="34"/>
      <c r="J113" s="34"/>
      <c r="K113" s="34"/>
      <c r="L113" s="34"/>
      <c r="M113" s="34"/>
      <c r="N113" s="34"/>
      <c r="O113" s="34"/>
      <c r="P113" s="66"/>
      <c r="Q113" s="66"/>
      <c r="R113" s="66"/>
      <c r="S113" s="66"/>
      <c r="T113" s="69" t="str">
        <f>+IFERROR(VLOOKUP(L113,Desplegables!$B$1:$C$5,2,FALSE),"0")</f>
        <v>0</v>
      </c>
      <c r="U113" s="69" t="str">
        <f>+IFERROR(VLOOKUP(N113,'[1]Datos Cigarrillos'!$B$1:$C$5,2,FALSE),"0")</f>
        <v>0</v>
      </c>
      <c r="V113" s="69">
        <f t="shared" si="2"/>
        <v>0</v>
      </c>
      <c r="W113" s="69"/>
      <c r="X113" s="69">
        <f t="shared" si="3"/>
        <v>0</v>
      </c>
      <c r="Y113" s="69"/>
      <c r="Z113" s="3"/>
      <c r="AA113" s="15"/>
    </row>
    <row r="114" spans="2:27" ht="39.950000000000003" customHeight="1" x14ac:dyDescent="0.25">
      <c r="B114" s="31"/>
      <c r="C114" s="32"/>
      <c r="D114" s="33"/>
      <c r="E114" s="67"/>
      <c r="F114" s="68"/>
      <c r="G114" s="66"/>
      <c r="H114" s="66"/>
      <c r="I114" s="34"/>
      <c r="J114" s="34"/>
      <c r="K114" s="34"/>
      <c r="L114" s="34"/>
      <c r="M114" s="34"/>
      <c r="N114" s="34"/>
      <c r="O114" s="34"/>
      <c r="P114" s="66"/>
      <c r="Q114" s="66"/>
      <c r="R114" s="66"/>
      <c r="S114" s="66"/>
      <c r="T114" s="69" t="str">
        <f>+IFERROR(VLOOKUP(L114,Desplegables!$B$1:$C$5,2,FALSE),"0")</f>
        <v>0</v>
      </c>
      <c r="U114" s="69" t="str">
        <f>+IFERROR(VLOOKUP(N114,'[1]Datos Cigarrillos'!$B$1:$C$5,2,FALSE),"0")</f>
        <v>0</v>
      </c>
      <c r="V114" s="69">
        <f t="shared" si="2"/>
        <v>0</v>
      </c>
      <c r="W114" s="69"/>
      <c r="X114" s="69">
        <f t="shared" si="3"/>
        <v>0</v>
      </c>
      <c r="Y114" s="69"/>
      <c r="Z114" s="3"/>
      <c r="AA114" s="15"/>
    </row>
    <row r="115" spans="2:27" ht="39.950000000000003" customHeight="1" x14ac:dyDescent="0.25">
      <c r="B115" s="31"/>
      <c r="C115" s="32"/>
      <c r="D115" s="33"/>
      <c r="E115" s="67"/>
      <c r="F115" s="68"/>
      <c r="G115" s="66"/>
      <c r="H115" s="66"/>
      <c r="I115" s="34"/>
      <c r="J115" s="34"/>
      <c r="K115" s="34"/>
      <c r="L115" s="34"/>
      <c r="M115" s="34"/>
      <c r="N115" s="34"/>
      <c r="O115" s="34"/>
      <c r="P115" s="66"/>
      <c r="Q115" s="66"/>
      <c r="R115" s="66"/>
      <c r="S115" s="66"/>
      <c r="T115" s="69" t="str">
        <f>+IFERROR(VLOOKUP(L115,Desplegables!$B$1:$C$5,2,FALSE),"0")</f>
        <v>0</v>
      </c>
      <c r="U115" s="69" t="str">
        <f>+IFERROR(VLOOKUP(N115,'[1]Datos Cigarrillos'!$B$1:$C$5,2,FALSE),"0")</f>
        <v>0</v>
      </c>
      <c r="V115" s="69">
        <f t="shared" si="2"/>
        <v>0</v>
      </c>
      <c r="W115" s="69"/>
      <c r="X115" s="69">
        <f t="shared" si="3"/>
        <v>0</v>
      </c>
      <c r="Y115" s="69"/>
      <c r="Z115" s="3"/>
      <c r="AA115" s="15"/>
    </row>
    <row r="116" spans="2:27" ht="39.950000000000003" customHeight="1" x14ac:dyDescent="0.25">
      <c r="B116" s="31"/>
      <c r="C116" s="32"/>
      <c r="D116" s="33"/>
      <c r="E116" s="67"/>
      <c r="F116" s="68"/>
      <c r="G116" s="66"/>
      <c r="H116" s="66"/>
      <c r="I116" s="34"/>
      <c r="J116" s="34"/>
      <c r="K116" s="34"/>
      <c r="L116" s="34"/>
      <c r="M116" s="34"/>
      <c r="N116" s="34"/>
      <c r="O116" s="34"/>
      <c r="P116" s="66"/>
      <c r="Q116" s="66"/>
      <c r="R116" s="66"/>
      <c r="S116" s="66"/>
      <c r="T116" s="69" t="str">
        <f>+IFERROR(VLOOKUP(L116,Desplegables!$B$1:$C$5,2,FALSE),"0")</f>
        <v>0</v>
      </c>
      <c r="U116" s="69" t="str">
        <f>+IFERROR(VLOOKUP(N116,'[1]Datos Cigarrillos'!$B$1:$C$5,2,FALSE),"0")</f>
        <v>0</v>
      </c>
      <c r="V116" s="69">
        <f t="shared" si="2"/>
        <v>0</v>
      </c>
      <c r="W116" s="69"/>
      <c r="X116" s="69">
        <f t="shared" si="3"/>
        <v>0</v>
      </c>
      <c r="Y116" s="69"/>
      <c r="Z116" s="3"/>
      <c r="AA116" s="15"/>
    </row>
    <row r="117" spans="2:27" ht="39.950000000000003" customHeight="1" x14ac:dyDescent="0.25">
      <c r="B117" s="31"/>
      <c r="C117" s="32"/>
      <c r="D117" s="33"/>
      <c r="E117" s="67"/>
      <c r="F117" s="68"/>
      <c r="G117" s="66"/>
      <c r="H117" s="66"/>
      <c r="I117" s="34"/>
      <c r="J117" s="34"/>
      <c r="K117" s="34"/>
      <c r="L117" s="34"/>
      <c r="M117" s="34"/>
      <c r="N117" s="34"/>
      <c r="O117" s="34"/>
      <c r="P117" s="66"/>
      <c r="Q117" s="66"/>
      <c r="R117" s="66"/>
      <c r="S117" s="66"/>
      <c r="T117" s="69" t="str">
        <f>+IFERROR(VLOOKUP(L117,Desplegables!$B$1:$C$5,2,FALSE),"0")</f>
        <v>0</v>
      </c>
      <c r="U117" s="69" t="str">
        <f>+IFERROR(VLOOKUP(N117,'[1]Datos Cigarrillos'!$B$1:$C$5,2,FALSE),"0")</f>
        <v>0</v>
      </c>
      <c r="V117" s="69">
        <f t="shared" si="2"/>
        <v>0</v>
      </c>
      <c r="W117" s="69"/>
      <c r="X117" s="69">
        <f t="shared" si="3"/>
        <v>0</v>
      </c>
      <c r="Y117" s="69"/>
      <c r="Z117" s="3"/>
      <c r="AA117" s="15"/>
    </row>
    <row r="118" spans="2:27" ht="39.950000000000003" customHeight="1" x14ac:dyDescent="0.25">
      <c r="B118" s="31"/>
      <c r="C118" s="32"/>
      <c r="D118" s="33"/>
      <c r="E118" s="67"/>
      <c r="F118" s="68"/>
      <c r="G118" s="66"/>
      <c r="H118" s="66"/>
      <c r="I118" s="34"/>
      <c r="J118" s="34"/>
      <c r="K118" s="34"/>
      <c r="L118" s="34"/>
      <c r="M118" s="34"/>
      <c r="N118" s="34"/>
      <c r="O118" s="34"/>
      <c r="P118" s="66"/>
      <c r="Q118" s="66"/>
      <c r="R118" s="66"/>
      <c r="S118" s="66"/>
      <c r="T118" s="69" t="str">
        <f>+IFERROR(VLOOKUP(L118,Desplegables!$B$1:$C$5,2,FALSE),"0")</f>
        <v>0</v>
      </c>
      <c r="U118" s="69" t="str">
        <f>+IFERROR(VLOOKUP(N118,'[1]Datos Cigarrillos'!$B$1:$C$5,2,FALSE),"0")</f>
        <v>0</v>
      </c>
      <c r="V118" s="69">
        <f t="shared" si="2"/>
        <v>0</v>
      </c>
      <c r="W118" s="69"/>
      <c r="X118" s="69">
        <f t="shared" si="3"/>
        <v>0</v>
      </c>
      <c r="Y118" s="69"/>
      <c r="Z118" s="3"/>
      <c r="AA118" s="15"/>
    </row>
    <row r="119" spans="2:27" ht="39.950000000000003" customHeight="1" x14ac:dyDescent="0.25">
      <c r="B119" s="31"/>
      <c r="C119" s="32"/>
      <c r="D119" s="33"/>
      <c r="E119" s="67"/>
      <c r="F119" s="68"/>
      <c r="G119" s="66"/>
      <c r="H119" s="66"/>
      <c r="I119" s="34"/>
      <c r="J119" s="34"/>
      <c r="K119" s="34"/>
      <c r="L119" s="34"/>
      <c r="M119" s="34"/>
      <c r="N119" s="34"/>
      <c r="O119" s="34"/>
      <c r="P119" s="66"/>
      <c r="Q119" s="66"/>
      <c r="R119" s="66"/>
      <c r="S119" s="66"/>
      <c r="T119" s="69" t="str">
        <f>+IFERROR(VLOOKUP(L119,Desplegables!$B$1:$C$5,2,FALSE),"0")</f>
        <v>0</v>
      </c>
      <c r="U119" s="69" t="str">
        <f>+IFERROR(VLOOKUP(N119,'[1]Datos Cigarrillos'!$B$1:$C$5,2,FALSE),"0")</f>
        <v>0</v>
      </c>
      <c r="V119" s="69">
        <f t="shared" si="2"/>
        <v>0</v>
      </c>
      <c r="W119" s="69"/>
      <c r="X119" s="69">
        <f t="shared" si="3"/>
        <v>0</v>
      </c>
      <c r="Y119" s="69"/>
      <c r="Z119" s="3"/>
      <c r="AA119" s="15"/>
    </row>
    <row r="120" spans="2:27" ht="39.950000000000003" customHeight="1" x14ac:dyDescent="0.25">
      <c r="B120" s="31"/>
      <c r="C120" s="32"/>
      <c r="D120" s="33"/>
      <c r="E120" s="67"/>
      <c r="F120" s="68"/>
      <c r="G120" s="66"/>
      <c r="H120" s="66"/>
      <c r="I120" s="34"/>
      <c r="J120" s="34"/>
      <c r="K120" s="34"/>
      <c r="L120" s="34"/>
      <c r="M120" s="34"/>
      <c r="N120" s="34"/>
      <c r="O120" s="34"/>
      <c r="P120" s="66"/>
      <c r="Q120" s="66"/>
      <c r="R120" s="66"/>
      <c r="S120" s="66"/>
      <c r="T120" s="69" t="str">
        <f>+IFERROR(VLOOKUP(L120,Desplegables!$B$1:$C$5,2,FALSE),"0")</f>
        <v>0</v>
      </c>
      <c r="U120" s="69" t="str">
        <f>+IFERROR(VLOOKUP(N120,'[1]Datos Cigarrillos'!$B$1:$C$5,2,FALSE),"0")</f>
        <v>0</v>
      </c>
      <c r="V120" s="69">
        <f t="shared" si="2"/>
        <v>0</v>
      </c>
      <c r="W120" s="69"/>
      <c r="X120" s="69">
        <f t="shared" si="3"/>
        <v>0</v>
      </c>
      <c r="Y120" s="69"/>
      <c r="Z120" s="3"/>
      <c r="AA120" s="15"/>
    </row>
    <row r="121" spans="2:27" ht="39.950000000000003" customHeight="1" x14ac:dyDescent="0.25">
      <c r="B121" s="31"/>
      <c r="C121" s="32"/>
      <c r="D121" s="33"/>
      <c r="E121" s="67"/>
      <c r="F121" s="68"/>
      <c r="G121" s="66"/>
      <c r="H121" s="66"/>
      <c r="I121" s="34"/>
      <c r="J121" s="34"/>
      <c r="K121" s="34"/>
      <c r="L121" s="34"/>
      <c r="M121" s="34"/>
      <c r="N121" s="34"/>
      <c r="O121" s="34"/>
      <c r="P121" s="66"/>
      <c r="Q121" s="66"/>
      <c r="R121" s="66"/>
      <c r="S121" s="66"/>
      <c r="T121" s="69" t="str">
        <f>+IFERROR(VLOOKUP(L121,Desplegables!$B$1:$C$5,2,FALSE),"0")</f>
        <v>0</v>
      </c>
      <c r="U121" s="69" t="str">
        <f>+IFERROR(VLOOKUP(N121,'[1]Datos Cigarrillos'!$B$1:$C$5,2,FALSE),"0")</f>
        <v>0</v>
      </c>
      <c r="V121" s="69">
        <f t="shared" si="2"/>
        <v>0</v>
      </c>
      <c r="W121" s="69"/>
      <c r="X121" s="69">
        <f t="shared" si="3"/>
        <v>0</v>
      </c>
      <c r="Y121" s="69"/>
      <c r="Z121" s="3"/>
      <c r="AA121" s="15"/>
    </row>
    <row r="122" spans="2:27" ht="39.950000000000003" customHeight="1" x14ac:dyDescent="0.25">
      <c r="B122" s="31"/>
      <c r="C122" s="32"/>
      <c r="D122" s="33"/>
      <c r="E122" s="67"/>
      <c r="F122" s="68"/>
      <c r="G122" s="66"/>
      <c r="H122" s="66"/>
      <c r="I122" s="34"/>
      <c r="J122" s="34"/>
      <c r="K122" s="34"/>
      <c r="L122" s="34"/>
      <c r="M122" s="34"/>
      <c r="N122" s="34"/>
      <c r="O122" s="34"/>
      <c r="P122" s="66"/>
      <c r="Q122" s="66"/>
      <c r="R122" s="66"/>
      <c r="S122" s="66"/>
      <c r="T122" s="69" t="str">
        <f>+IFERROR(VLOOKUP(L122,Desplegables!$B$1:$C$5,2,FALSE),"0")</f>
        <v>0</v>
      </c>
      <c r="U122" s="69" t="str">
        <f>+IFERROR(VLOOKUP(N122,'[1]Datos Cigarrillos'!$B$1:$C$5,2,FALSE),"0")</f>
        <v>0</v>
      </c>
      <c r="V122" s="69">
        <f t="shared" si="2"/>
        <v>0</v>
      </c>
      <c r="W122" s="69"/>
      <c r="X122" s="69">
        <f t="shared" si="3"/>
        <v>0</v>
      </c>
      <c r="Y122" s="69"/>
      <c r="Z122" s="3"/>
      <c r="AA122" s="15"/>
    </row>
    <row r="123" spans="2:27" ht="39.950000000000003" customHeight="1" x14ac:dyDescent="0.25">
      <c r="B123" s="31"/>
      <c r="C123" s="32"/>
      <c r="D123" s="33"/>
      <c r="E123" s="67"/>
      <c r="F123" s="68"/>
      <c r="G123" s="66"/>
      <c r="H123" s="66"/>
      <c r="I123" s="34"/>
      <c r="J123" s="34"/>
      <c r="K123" s="34"/>
      <c r="L123" s="34"/>
      <c r="M123" s="34"/>
      <c r="N123" s="34"/>
      <c r="O123" s="34"/>
      <c r="P123" s="66"/>
      <c r="Q123" s="66"/>
      <c r="R123" s="66"/>
      <c r="S123" s="66"/>
      <c r="T123" s="69" t="str">
        <f>+IFERROR(VLOOKUP(L123,Desplegables!$B$1:$C$5,2,FALSE),"0")</f>
        <v>0</v>
      </c>
      <c r="U123" s="69" t="str">
        <f>+IFERROR(VLOOKUP(N123,'[1]Datos Cigarrillos'!$B$1:$C$5,2,FALSE),"0")</f>
        <v>0</v>
      </c>
      <c r="V123" s="69">
        <f t="shared" si="2"/>
        <v>0</v>
      </c>
      <c r="W123" s="69"/>
      <c r="X123" s="69">
        <f t="shared" si="3"/>
        <v>0</v>
      </c>
      <c r="Y123" s="69"/>
      <c r="Z123" s="3"/>
      <c r="AA123" s="15"/>
    </row>
    <row r="124" spans="2:27" ht="39.950000000000003" customHeight="1" x14ac:dyDescent="0.25">
      <c r="B124" s="31"/>
      <c r="C124" s="32"/>
      <c r="D124" s="33"/>
      <c r="E124" s="67"/>
      <c r="F124" s="68"/>
      <c r="G124" s="66"/>
      <c r="H124" s="66"/>
      <c r="I124" s="34"/>
      <c r="J124" s="34"/>
      <c r="K124" s="34"/>
      <c r="L124" s="34"/>
      <c r="M124" s="34"/>
      <c r="N124" s="34"/>
      <c r="O124" s="34"/>
      <c r="P124" s="66"/>
      <c r="Q124" s="66"/>
      <c r="R124" s="66"/>
      <c r="S124" s="66"/>
      <c r="T124" s="69" t="str">
        <f>+IFERROR(VLOOKUP(L124,Desplegables!$B$1:$C$5,2,FALSE),"0")</f>
        <v>0</v>
      </c>
      <c r="U124" s="69" t="str">
        <f>+IFERROR(VLOOKUP(N124,'[1]Datos Cigarrillos'!$B$1:$C$5,2,FALSE),"0")</f>
        <v>0</v>
      </c>
      <c r="V124" s="69">
        <f t="shared" si="2"/>
        <v>0</v>
      </c>
      <c r="W124" s="69"/>
      <c r="X124" s="69">
        <f t="shared" si="3"/>
        <v>0</v>
      </c>
      <c r="Y124" s="69"/>
      <c r="Z124" s="3"/>
      <c r="AA124" s="15"/>
    </row>
    <row r="125" spans="2:27" ht="39.950000000000003" customHeight="1" x14ac:dyDescent="0.25">
      <c r="B125" s="31"/>
      <c r="C125" s="32"/>
      <c r="D125" s="33"/>
      <c r="E125" s="67"/>
      <c r="F125" s="68"/>
      <c r="G125" s="66"/>
      <c r="H125" s="66"/>
      <c r="I125" s="34"/>
      <c r="J125" s="34"/>
      <c r="K125" s="34"/>
      <c r="L125" s="34"/>
      <c r="M125" s="34"/>
      <c r="N125" s="34"/>
      <c r="O125" s="34"/>
      <c r="P125" s="66"/>
      <c r="Q125" s="66"/>
      <c r="R125" s="66"/>
      <c r="S125" s="66"/>
      <c r="T125" s="69" t="str">
        <f>+IFERROR(VLOOKUP(L125,Desplegables!$B$1:$C$5,2,FALSE),"0")</f>
        <v>0</v>
      </c>
      <c r="U125" s="69" t="str">
        <f>+IFERROR(VLOOKUP(N125,'[1]Datos Cigarrillos'!$B$1:$C$5,2,FALSE),"0")</f>
        <v>0</v>
      </c>
      <c r="V125" s="69">
        <f t="shared" si="2"/>
        <v>0</v>
      </c>
      <c r="W125" s="69"/>
      <c r="X125" s="69">
        <f t="shared" si="3"/>
        <v>0</v>
      </c>
      <c r="Y125" s="69"/>
      <c r="Z125" s="3"/>
      <c r="AA125" s="15"/>
    </row>
    <row r="126" spans="2:27" ht="39.950000000000003" customHeight="1" x14ac:dyDescent="0.25">
      <c r="B126" s="31"/>
      <c r="C126" s="32"/>
      <c r="D126" s="33"/>
      <c r="E126" s="67"/>
      <c r="F126" s="68"/>
      <c r="G126" s="66"/>
      <c r="H126" s="66"/>
      <c r="I126" s="34"/>
      <c r="J126" s="34"/>
      <c r="K126" s="34"/>
      <c r="L126" s="34"/>
      <c r="M126" s="34"/>
      <c r="N126" s="34"/>
      <c r="O126" s="34"/>
      <c r="P126" s="66"/>
      <c r="Q126" s="66"/>
      <c r="R126" s="66"/>
      <c r="S126" s="66"/>
      <c r="T126" s="69" t="str">
        <f>+IFERROR(VLOOKUP(L126,Desplegables!$B$1:$C$5,2,FALSE),"0")</f>
        <v>0</v>
      </c>
      <c r="U126" s="69" t="str">
        <f>+IFERROR(VLOOKUP(N126,'[1]Datos Cigarrillos'!$B$1:$C$5,2,FALSE),"0")</f>
        <v>0</v>
      </c>
      <c r="V126" s="69">
        <f t="shared" si="2"/>
        <v>0</v>
      </c>
      <c r="W126" s="69"/>
      <c r="X126" s="69">
        <f t="shared" si="3"/>
        <v>0</v>
      </c>
      <c r="Y126" s="69"/>
      <c r="Z126" s="3"/>
      <c r="AA126" s="15"/>
    </row>
    <row r="127" spans="2:27" ht="39.950000000000003" customHeight="1" x14ac:dyDescent="0.25">
      <c r="B127" s="31"/>
      <c r="C127" s="32"/>
      <c r="D127" s="33"/>
      <c r="E127" s="67"/>
      <c r="F127" s="68"/>
      <c r="G127" s="66"/>
      <c r="H127" s="66"/>
      <c r="I127" s="34"/>
      <c r="J127" s="34"/>
      <c r="K127" s="34"/>
      <c r="L127" s="34"/>
      <c r="M127" s="34"/>
      <c r="N127" s="34"/>
      <c r="O127" s="34"/>
      <c r="P127" s="66"/>
      <c r="Q127" s="66"/>
      <c r="R127" s="66"/>
      <c r="S127" s="66"/>
      <c r="T127" s="69" t="str">
        <f>+IFERROR(VLOOKUP(L127,Desplegables!$B$1:$C$5,2,FALSE),"0")</f>
        <v>0</v>
      </c>
      <c r="U127" s="69" t="str">
        <f>+IFERROR(VLOOKUP(N127,'[1]Datos Cigarrillos'!$B$1:$C$5,2,FALSE),"0")</f>
        <v>0</v>
      </c>
      <c r="V127" s="69">
        <f t="shared" si="2"/>
        <v>0</v>
      </c>
      <c r="W127" s="69"/>
      <c r="X127" s="69">
        <f t="shared" si="3"/>
        <v>0</v>
      </c>
      <c r="Y127" s="69"/>
      <c r="Z127" s="3"/>
      <c r="AA127" s="15"/>
    </row>
    <row r="128" spans="2:27" ht="39.950000000000003" customHeight="1" x14ac:dyDescent="0.25">
      <c r="B128" s="31"/>
      <c r="C128" s="32"/>
      <c r="D128" s="33"/>
      <c r="E128" s="67"/>
      <c r="F128" s="68"/>
      <c r="G128" s="66"/>
      <c r="H128" s="66"/>
      <c r="I128" s="34"/>
      <c r="J128" s="34"/>
      <c r="K128" s="34"/>
      <c r="L128" s="34"/>
      <c r="M128" s="34"/>
      <c r="N128" s="34"/>
      <c r="O128" s="34"/>
      <c r="P128" s="66"/>
      <c r="Q128" s="66"/>
      <c r="R128" s="66"/>
      <c r="S128" s="66"/>
      <c r="T128" s="69" t="str">
        <f>+IFERROR(VLOOKUP(L128,Desplegables!$B$1:$C$5,2,FALSE),"0")</f>
        <v>0</v>
      </c>
      <c r="U128" s="69" t="str">
        <f>+IFERROR(VLOOKUP(N128,'[1]Datos Cigarrillos'!$B$1:$C$5,2,FALSE),"0")</f>
        <v>0</v>
      </c>
      <c r="V128" s="69">
        <f t="shared" si="2"/>
        <v>0</v>
      </c>
      <c r="W128" s="69"/>
      <c r="X128" s="69">
        <f t="shared" si="3"/>
        <v>0</v>
      </c>
      <c r="Y128" s="69"/>
      <c r="Z128" s="3"/>
      <c r="AA128" s="15"/>
    </row>
    <row r="129" spans="2:27" ht="39.950000000000003" customHeight="1" x14ac:dyDescent="0.25">
      <c r="B129" s="31"/>
      <c r="C129" s="32"/>
      <c r="D129" s="33"/>
      <c r="E129" s="67"/>
      <c r="F129" s="68"/>
      <c r="G129" s="66"/>
      <c r="H129" s="66"/>
      <c r="I129" s="34"/>
      <c r="J129" s="34"/>
      <c r="K129" s="34"/>
      <c r="L129" s="34"/>
      <c r="M129" s="34"/>
      <c r="N129" s="34"/>
      <c r="O129" s="34"/>
      <c r="P129" s="66"/>
      <c r="Q129" s="66"/>
      <c r="R129" s="66"/>
      <c r="S129" s="66"/>
      <c r="T129" s="69" t="str">
        <f>+IFERROR(VLOOKUP(L129,Desplegables!$B$1:$C$5,2,FALSE),"0")</f>
        <v>0</v>
      </c>
      <c r="U129" s="69" t="str">
        <f>+IFERROR(VLOOKUP(N129,'[1]Datos Cigarrillos'!$B$1:$C$5,2,FALSE),"0")</f>
        <v>0</v>
      </c>
      <c r="V129" s="69">
        <f t="shared" si="2"/>
        <v>0</v>
      </c>
      <c r="W129" s="69"/>
      <c r="X129" s="69">
        <f t="shared" si="3"/>
        <v>0</v>
      </c>
      <c r="Y129" s="69"/>
      <c r="Z129" s="3"/>
      <c r="AA129" s="15"/>
    </row>
    <row r="130" spans="2:27" ht="39.950000000000003" customHeight="1" x14ac:dyDescent="0.25">
      <c r="B130" s="31"/>
      <c r="C130" s="32"/>
      <c r="D130" s="33"/>
      <c r="E130" s="67"/>
      <c r="F130" s="68"/>
      <c r="G130" s="66"/>
      <c r="H130" s="66"/>
      <c r="I130" s="34"/>
      <c r="J130" s="34"/>
      <c r="K130" s="34"/>
      <c r="L130" s="34"/>
      <c r="M130" s="34"/>
      <c r="N130" s="34"/>
      <c r="O130" s="34"/>
      <c r="P130" s="66"/>
      <c r="Q130" s="66"/>
      <c r="R130" s="66"/>
      <c r="S130" s="66"/>
      <c r="T130" s="69" t="str">
        <f>+IFERROR(VLOOKUP(L130,Desplegables!$B$1:$C$5,2,FALSE),"0")</f>
        <v>0</v>
      </c>
      <c r="U130" s="69" t="str">
        <f>+IFERROR(VLOOKUP(N130,'[1]Datos Cigarrillos'!$B$1:$C$5,2,FALSE),"0")</f>
        <v>0</v>
      </c>
      <c r="V130" s="69">
        <f t="shared" si="2"/>
        <v>0</v>
      </c>
      <c r="W130" s="69"/>
      <c r="X130" s="69">
        <f t="shared" si="3"/>
        <v>0</v>
      </c>
      <c r="Y130" s="69"/>
      <c r="Z130" s="3"/>
      <c r="AA130" s="15"/>
    </row>
    <row r="131" spans="2:27" ht="39.950000000000003" customHeight="1" x14ac:dyDescent="0.25">
      <c r="B131" s="31"/>
      <c r="C131" s="32"/>
      <c r="D131" s="33"/>
      <c r="E131" s="67"/>
      <c r="F131" s="68"/>
      <c r="G131" s="66"/>
      <c r="H131" s="66"/>
      <c r="I131" s="34"/>
      <c r="J131" s="34"/>
      <c r="K131" s="34"/>
      <c r="L131" s="34"/>
      <c r="M131" s="34"/>
      <c r="N131" s="34"/>
      <c r="O131" s="34"/>
      <c r="P131" s="66"/>
      <c r="Q131" s="66"/>
      <c r="R131" s="66"/>
      <c r="S131" s="66"/>
      <c r="T131" s="69" t="str">
        <f>+IFERROR(VLOOKUP(L131,Desplegables!$B$1:$C$5,2,FALSE),"0")</f>
        <v>0</v>
      </c>
      <c r="U131" s="69" t="str">
        <f>+IFERROR(VLOOKUP(N131,'[1]Datos Cigarrillos'!$B$1:$C$5,2,FALSE),"0")</f>
        <v>0</v>
      </c>
      <c r="V131" s="69">
        <f t="shared" si="2"/>
        <v>0</v>
      </c>
      <c r="W131" s="69"/>
      <c r="X131" s="69">
        <f t="shared" si="3"/>
        <v>0</v>
      </c>
      <c r="Y131" s="69"/>
      <c r="Z131" s="3"/>
      <c r="AA131" s="15"/>
    </row>
    <row r="132" spans="2:27" ht="39.950000000000003" customHeight="1" x14ac:dyDescent="0.25">
      <c r="B132" s="31"/>
      <c r="C132" s="32"/>
      <c r="D132" s="33"/>
      <c r="E132" s="67"/>
      <c r="F132" s="68"/>
      <c r="G132" s="66"/>
      <c r="H132" s="66"/>
      <c r="I132" s="34"/>
      <c r="J132" s="34"/>
      <c r="K132" s="34"/>
      <c r="L132" s="34"/>
      <c r="M132" s="34"/>
      <c r="N132" s="34"/>
      <c r="O132" s="34"/>
      <c r="P132" s="66"/>
      <c r="Q132" s="66"/>
      <c r="R132" s="66"/>
      <c r="S132" s="66"/>
      <c r="T132" s="69" t="str">
        <f>+IFERROR(VLOOKUP(L132,Desplegables!$B$1:$C$5,2,FALSE),"0")</f>
        <v>0</v>
      </c>
      <c r="U132" s="69" t="str">
        <f>+IFERROR(VLOOKUP(N132,'[1]Datos Cigarrillos'!$B$1:$C$5,2,FALSE),"0")</f>
        <v>0</v>
      </c>
      <c r="V132" s="69">
        <f t="shared" si="2"/>
        <v>0</v>
      </c>
      <c r="W132" s="69"/>
      <c r="X132" s="69">
        <f t="shared" si="3"/>
        <v>0</v>
      </c>
      <c r="Y132" s="69"/>
      <c r="Z132" s="3"/>
      <c r="AA132" s="15"/>
    </row>
    <row r="133" spans="2:27" ht="39.950000000000003" customHeight="1" x14ac:dyDescent="0.25">
      <c r="B133" s="31"/>
      <c r="C133" s="32"/>
      <c r="D133" s="33"/>
      <c r="E133" s="67"/>
      <c r="F133" s="68"/>
      <c r="G133" s="66"/>
      <c r="H133" s="66"/>
      <c r="I133" s="34"/>
      <c r="J133" s="34"/>
      <c r="K133" s="34"/>
      <c r="L133" s="34"/>
      <c r="M133" s="34"/>
      <c r="N133" s="34"/>
      <c r="O133" s="34"/>
      <c r="P133" s="66"/>
      <c r="Q133" s="66"/>
      <c r="R133" s="66"/>
      <c r="S133" s="66"/>
      <c r="T133" s="69" t="str">
        <f>+IFERROR(VLOOKUP(L133,Desplegables!$B$1:$C$5,2,FALSE),"0")</f>
        <v>0</v>
      </c>
      <c r="U133" s="69" t="str">
        <f>+IFERROR(VLOOKUP(N133,'[1]Datos Cigarrillos'!$B$1:$C$5,2,FALSE),"0")</f>
        <v>0</v>
      </c>
      <c r="V133" s="69">
        <f t="shared" si="2"/>
        <v>0</v>
      </c>
      <c r="W133" s="69"/>
      <c r="X133" s="69">
        <f t="shared" si="3"/>
        <v>0</v>
      </c>
      <c r="Y133" s="69"/>
      <c r="Z133" s="3"/>
      <c r="AA133" s="15"/>
    </row>
    <row r="134" spans="2:27" ht="39.950000000000003" customHeight="1" x14ac:dyDescent="0.25">
      <c r="B134" s="31"/>
      <c r="C134" s="32"/>
      <c r="D134" s="33"/>
      <c r="E134" s="67"/>
      <c r="F134" s="68"/>
      <c r="G134" s="66"/>
      <c r="H134" s="66"/>
      <c r="I134" s="34"/>
      <c r="J134" s="34"/>
      <c r="K134" s="34"/>
      <c r="L134" s="34"/>
      <c r="M134" s="34"/>
      <c r="N134" s="34"/>
      <c r="O134" s="34"/>
      <c r="P134" s="66"/>
      <c r="Q134" s="66"/>
      <c r="R134" s="66"/>
      <c r="S134" s="66"/>
      <c r="T134" s="69" t="str">
        <f>+IFERROR(VLOOKUP(L134,Desplegables!$B$1:$C$5,2,FALSE),"0")</f>
        <v>0</v>
      </c>
      <c r="U134" s="69" t="str">
        <f>+IFERROR(VLOOKUP(N134,'[1]Datos Cigarrillos'!$B$1:$C$5,2,FALSE),"0")</f>
        <v>0</v>
      </c>
      <c r="V134" s="69">
        <f t="shared" si="2"/>
        <v>0</v>
      </c>
      <c r="W134" s="69"/>
      <c r="X134" s="69">
        <f t="shared" si="3"/>
        <v>0</v>
      </c>
      <c r="Y134" s="69"/>
      <c r="Z134" s="3"/>
      <c r="AA134" s="15"/>
    </row>
    <row r="135" spans="2:27" ht="39.950000000000003" customHeight="1" x14ac:dyDescent="0.25">
      <c r="B135" s="31"/>
      <c r="C135" s="32"/>
      <c r="D135" s="33"/>
      <c r="E135" s="67"/>
      <c r="F135" s="68"/>
      <c r="G135" s="66"/>
      <c r="H135" s="66"/>
      <c r="I135" s="34"/>
      <c r="J135" s="34"/>
      <c r="K135" s="34"/>
      <c r="L135" s="34"/>
      <c r="M135" s="34"/>
      <c r="N135" s="34"/>
      <c r="O135" s="34"/>
      <c r="P135" s="66"/>
      <c r="Q135" s="66"/>
      <c r="R135" s="66"/>
      <c r="S135" s="66"/>
      <c r="T135" s="69" t="str">
        <f>+IFERROR(VLOOKUP(L135,Desplegables!$B$1:$C$5,2,FALSE),"0")</f>
        <v>0</v>
      </c>
      <c r="U135" s="69" t="str">
        <f>+IFERROR(VLOOKUP(N135,'[1]Datos Cigarrillos'!$B$1:$C$5,2,FALSE),"0")</f>
        <v>0</v>
      </c>
      <c r="V135" s="69">
        <f t="shared" si="2"/>
        <v>0</v>
      </c>
      <c r="W135" s="69"/>
      <c r="X135" s="69">
        <f t="shared" si="3"/>
        <v>0</v>
      </c>
      <c r="Y135" s="69"/>
      <c r="Z135" s="3"/>
      <c r="AA135" s="15"/>
    </row>
    <row r="136" spans="2:27" ht="39.950000000000003" customHeight="1" x14ac:dyDescent="0.25">
      <c r="B136" s="31"/>
      <c r="C136" s="32"/>
      <c r="D136" s="33"/>
      <c r="E136" s="67"/>
      <c r="F136" s="68"/>
      <c r="G136" s="66"/>
      <c r="H136" s="66"/>
      <c r="I136" s="34"/>
      <c r="J136" s="34"/>
      <c r="K136" s="34"/>
      <c r="L136" s="34"/>
      <c r="M136" s="34"/>
      <c r="N136" s="34"/>
      <c r="O136" s="34"/>
      <c r="P136" s="66"/>
      <c r="Q136" s="66"/>
      <c r="R136" s="66"/>
      <c r="S136" s="66"/>
      <c r="T136" s="69" t="str">
        <f>+IFERROR(VLOOKUP(L136,Desplegables!$B$1:$C$5,2,FALSE),"0")</f>
        <v>0</v>
      </c>
      <c r="U136" s="69" t="str">
        <f>+IFERROR(VLOOKUP(N136,'[1]Datos Cigarrillos'!$B$1:$C$5,2,FALSE),"0")</f>
        <v>0</v>
      </c>
      <c r="V136" s="69">
        <f t="shared" si="2"/>
        <v>0</v>
      </c>
      <c r="W136" s="69"/>
      <c r="X136" s="69">
        <f t="shared" si="3"/>
        <v>0</v>
      </c>
      <c r="Y136" s="69"/>
      <c r="Z136" s="3"/>
      <c r="AA136" s="15"/>
    </row>
    <row r="137" spans="2:27" ht="39.950000000000003" customHeight="1" x14ac:dyDescent="0.25">
      <c r="B137" s="31"/>
      <c r="C137" s="32"/>
      <c r="D137" s="33"/>
      <c r="E137" s="67"/>
      <c r="F137" s="68"/>
      <c r="G137" s="66"/>
      <c r="H137" s="66"/>
      <c r="I137" s="34"/>
      <c r="J137" s="34"/>
      <c r="K137" s="34"/>
      <c r="L137" s="34"/>
      <c r="M137" s="34"/>
      <c r="N137" s="34"/>
      <c r="O137" s="34"/>
      <c r="P137" s="66"/>
      <c r="Q137" s="66"/>
      <c r="R137" s="66"/>
      <c r="S137" s="66"/>
      <c r="T137" s="69" t="str">
        <f>+IFERROR(VLOOKUP(L137,Desplegables!$B$1:$C$5,2,FALSE),"0")</f>
        <v>0</v>
      </c>
      <c r="U137" s="69" t="str">
        <f>+IFERROR(VLOOKUP(N137,'[1]Datos Cigarrillos'!$B$1:$C$5,2,FALSE),"0")</f>
        <v>0</v>
      </c>
      <c r="V137" s="69">
        <f t="shared" si="2"/>
        <v>0</v>
      </c>
      <c r="W137" s="69"/>
      <c r="X137" s="69">
        <f t="shared" si="3"/>
        <v>0</v>
      </c>
      <c r="Y137" s="69"/>
      <c r="Z137" s="3"/>
      <c r="AA137" s="15"/>
    </row>
    <row r="138" spans="2:27" ht="39.950000000000003" customHeight="1" x14ac:dyDescent="0.25">
      <c r="B138" s="31"/>
      <c r="C138" s="32"/>
      <c r="D138" s="33"/>
      <c r="E138" s="67"/>
      <c r="F138" s="68"/>
      <c r="G138" s="66"/>
      <c r="H138" s="66"/>
      <c r="I138" s="34"/>
      <c r="J138" s="34"/>
      <c r="K138" s="34"/>
      <c r="L138" s="34"/>
      <c r="M138" s="34"/>
      <c r="N138" s="34"/>
      <c r="O138" s="34"/>
      <c r="P138" s="66"/>
      <c r="Q138" s="66"/>
      <c r="R138" s="66"/>
      <c r="S138" s="66"/>
      <c r="T138" s="69" t="str">
        <f>+IFERROR(VLOOKUP(L138,Desplegables!$B$1:$C$5,2,FALSE),"0")</f>
        <v>0</v>
      </c>
      <c r="U138" s="69" t="str">
        <f>+IFERROR(VLOOKUP(N138,'[1]Datos Cigarrillos'!$B$1:$C$5,2,FALSE),"0")</f>
        <v>0</v>
      </c>
      <c r="V138" s="69">
        <f t="shared" si="2"/>
        <v>0</v>
      </c>
      <c r="W138" s="69"/>
      <c r="X138" s="69">
        <f t="shared" si="3"/>
        <v>0</v>
      </c>
      <c r="Y138" s="69"/>
      <c r="Z138" s="3"/>
      <c r="AA138" s="15"/>
    </row>
    <row r="139" spans="2:27" ht="39.950000000000003" customHeight="1" x14ac:dyDescent="0.25">
      <c r="B139" s="31"/>
      <c r="C139" s="32"/>
      <c r="D139" s="33"/>
      <c r="E139" s="67"/>
      <c r="F139" s="68"/>
      <c r="G139" s="66"/>
      <c r="H139" s="66"/>
      <c r="I139" s="34"/>
      <c r="J139" s="34"/>
      <c r="K139" s="34"/>
      <c r="L139" s="34"/>
      <c r="M139" s="34"/>
      <c r="N139" s="34"/>
      <c r="O139" s="34"/>
      <c r="P139" s="66"/>
      <c r="Q139" s="66"/>
      <c r="R139" s="66"/>
      <c r="S139" s="66"/>
      <c r="T139" s="69" t="str">
        <f>+IFERROR(VLOOKUP(L139,Desplegables!$B$1:$C$5,2,FALSE),"0")</f>
        <v>0</v>
      </c>
      <c r="U139" s="69" t="str">
        <f>+IFERROR(VLOOKUP(N139,'[1]Datos Cigarrillos'!$B$1:$C$5,2,FALSE),"0")</f>
        <v>0</v>
      </c>
      <c r="V139" s="69">
        <f t="shared" si="2"/>
        <v>0</v>
      </c>
      <c r="W139" s="69"/>
      <c r="X139" s="69">
        <f t="shared" si="3"/>
        <v>0</v>
      </c>
      <c r="Y139" s="69"/>
      <c r="Z139" s="3"/>
      <c r="AA139" s="15"/>
    </row>
    <row r="140" spans="2:27" ht="39.950000000000003" customHeight="1" x14ac:dyDescent="0.25">
      <c r="B140" s="31"/>
      <c r="C140" s="32"/>
      <c r="D140" s="33"/>
      <c r="E140" s="67"/>
      <c r="F140" s="68"/>
      <c r="G140" s="66"/>
      <c r="H140" s="66"/>
      <c r="I140" s="34"/>
      <c r="J140" s="34"/>
      <c r="K140" s="34"/>
      <c r="L140" s="34"/>
      <c r="M140" s="34"/>
      <c r="N140" s="34"/>
      <c r="O140" s="34"/>
      <c r="P140" s="66"/>
      <c r="Q140" s="66"/>
      <c r="R140" s="66"/>
      <c r="S140" s="66"/>
      <c r="T140" s="69" t="str">
        <f>+IFERROR(VLOOKUP(L140,Desplegables!$B$1:$C$5,2,FALSE),"0")</f>
        <v>0</v>
      </c>
      <c r="U140" s="69" t="str">
        <f>+IFERROR(VLOOKUP(N140,'[1]Datos Cigarrillos'!$B$1:$C$5,2,FALSE),"0")</f>
        <v>0</v>
      </c>
      <c r="V140" s="69">
        <f t="shared" si="2"/>
        <v>0</v>
      </c>
      <c r="W140" s="69"/>
      <c r="X140" s="69">
        <f t="shared" si="3"/>
        <v>0</v>
      </c>
      <c r="Y140" s="69"/>
      <c r="Z140" s="3"/>
      <c r="AA140" s="15"/>
    </row>
    <row r="141" spans="2:27" ht="39.950000000000003" customHeight="1" x14ac:dyDescent="0.25">
      <c r="B141" s="31"/>
      <c r="C141" s="32"/>
      <c r="D141" s="33"/>
      <c r="E141" s="67"/>
      <c r="F141" s="68"/>
      <c r="G141" s="66"/>
      <c r="H141" s="66"/>
      <c r="I141" s="34"/>
      <c r="J141" s="34"/>
      <c r="K141" s="34"/>
      <c r="L141" s="34"/>
      <c r="M141" s="34"/>
      <c r="N141" s="34"/>
      <c r="O141" s="34"/>
      <c r="P141" s="66"/>
      <c r="Q141" s="66"/>
      <c r="R141" s="66"/>
      <c r="S141" s="66"/>
      <c r="T141" s="69" t="str">
        <f>+IFERROR(VLOOKUP(L141,Desplegables!$B$1:$C$5,2,FALSE),"0")</f>
        <v>0</v>
      </c>
      <c r="U141" s="69" t="str">
        <f>+IFERROR(VLOOKUP(N141,'[1]Datos Cigarrillos'!$B$1:$C$5,2,FALSE),"0")</f>
        <v>0</v>
      </c>
      <c r="V141" s="69">
        <f t="shared" si="2"/>
        <v>0</v>
      </c>
      <c r="W141" s="69"/>
      <c r="X141" s="69">
        <f t="shared" si="3"/>
        <v>0</v>
      </c>
      <c r="Y141" s="69"/>
      <c r="Z141" s="3"/>
      <c r="AA141" s="15"/>
    </row>
    <row r="142" spans="2:27" ht="39.950000000000003" customHeight="1" x14ac:dyDescent="0.25">
      <c r="B142" s="31"/>
      <c r="C142" s="32"/>
      <c r="D142" s="33"/>
      <c r="E142" s="67"/>
      <c r="F142" s="68"/>
      <c r="G142" s="66"/>
      <c r="H142" s="66"/>
      <c r="I142" s="34"/>
      <c r="J142" s="34"/>
      <c r="K142" s="34"/>
      <c r="L142" s="34"/>
      <c r="M142" s="34"/>
      <c r="N142" s="34"/>
      <c r="O142" s="34"/>
      <c r="P142" s="66"/>
      <c r="Q142" s="66"/>
      <c r="R142" s="66"/>
      <c r="S142" s="66"/>
      <c r="T142" s="69" t="str">
        <f>+IFERROR(VLOOKUP(L142,Desplegables!$B$1:$C$5,2,FALSE),"0")</f>
        <v>0</v>
      </c>
      <c r="U142" s="69" t="str">
        <f>+IFERROR(VLOOKUP(N142,'[1]Datos Cigarrillos'!$B$1:$C$5,2,FALSE),"0")</f>
        <v>0</v>
      </c>
      <c r="V142" s="69">
        <f t="shared" si="2"/>
        <v>0</v>
      </c>
      <c r="W142" s="69"/>
      <c r="X142" s="69">
        <f t="shared" si="3"/>
        <v>0</v>
      </c>
      <c r="Y142" s="69"/>
      <c r="Z142" s="3"/>
      <c r="AA142" s="15"/>
    </row>
    <row r="143" spans="2:27" ht="39.950000000000003" customHeight="1" x14ac:dyDescent="0.25">
      <c r="B143" s="31"/>
      <c r="C143" s="32"/>
      <c r="D143" s="33"/>
      <c r="E143" s="67"/>
      <c r="F143" s="68"/>
      <c r="G143" s="66"/>
      <c r="H143" s="66"/>
      <c r="I143" s="34"/>
      <c r="J143" s="34"/>
      <c r="K143" s="34"/>
      <c r="L143" s="34"/>
      <c r="M143" s="34"/>
      <c r="N143" s="34"/>
      <c r="O143" s="34"/>
      <c r="P143" s="66"/>
      <c r="Q143" s="66"/>
      <c r="R143" s="66"/>
      <c r="S143" s="66"/>
      <c r="T143" s="69" t="str">
        <f>+IFERROR(VLOOKUP(L143,Desplegables!$B$1:$C$5,2,FALSE),"0")</f>
        <v>0</v>
      </c>
      <c r="U143" s="69" t="str">
        <f>+IFERROR(VLOOKUP(N143,'[1]Datos Cigarrillos'!$B$1:$C$5,2,FALSE),"0")</f>
        <v>0</v>
      </c>
      <c r="V143" s="69">
        <f t="shared" si="2"/>
        <v>0</v>
      </c>
      <c r="W143" s="69"/>
      <c r="X143" s="69">
        <f t="shared" si="3"/>
        <v>0</v>
      </c>
      <c r="Y143" s="69"/>
      <c r="Z143" s="3"/>
      <c r="AA143" s="15"/>
    </row>
    <row r="144" spans="2:27" ht="39.950000000000003" customHeight="1" x14ac:dyDescent="0.25">
      <c r="B144" s="31"/>
      <c r="C144" s="32"/>
      <c r="D144" s="33"/>
      <c r="E144" s="67"/>
      <c r="F144" s="68"/>
      <c r="G144" s="66"/>
      <c r="H144" s="66"/>
      <c r="I144" s="34"/>
      <c r="J144" s="34"/>
      <c r="K144" s="34"/>
      <c r="L144" s="34"/>
      <c r="M144" s="34"/>
      <c r="N144" s="34"/>
      <c r="O144" s="34"/>
      <c r="P144" s="66"/>
      <c r="Q144" s="66"/>
      <c r="R144" s="66"/>
      <c r="S144" s="66"/>
      <c r="T144" s="69" t="str">
        <f>+IFERROR(VLOOKUP(L144,Desplegables!$B$1:$C$5,2,FALSE),"0")</f>
        <v>0</v>
      </c>
      <c r="U144" s="69" t="str">
        <f>+IFERROR(VLOOKUP(N144,'[1]Datos Cigarrillos'!$B$1:$C$5,2,FALSE),"0")</f>
        <v>0</v>
      </c>
      <c r="V144" s="69">
        <f t="shared" si="2"/>
        <v>0</v>
      </c>
      <c r="W144" s="69"/>
      <c r="X144" s="69">
        <f t="shared" si="3"/>
        <v>0</v>
      </c>
      <c r="Y144" s="69"/>
      <c r="Z144" s="3"/>
      <c r="AA144" s="15"/>
    </row>
    <row r="145" spans="2:27" ht="39.950000000000003" customHeight="1" x14ac:dyDescent="0.25">
      <c r="B145" s="31"/>
      <c r="C145" s="32"/>
      <c r="D145" s="33"/>
      <c r="E145" s="67"/>
      <c r="F145" s="68"/>
      <c r="G145" s="66"/>
      <c r="H145" s="66"/>
      <c r="I145" s="34"/>
      <c r="J145" s="34"/>
      <c r="K145" s="34"/>
      <c r="L145" s="34"/>
      <c r="M145" s="34"/>
      <c r="N145" s="34"/>
      <c r="O145" s="34"/>
      <c r="P145" s="66"/>
      <c r="Q145" s="66"/>
      <c r="R145" s="66"/>
      <c r="S145" s="66"/>
      <c r="T145" s="69" t="str">
        <f>+IFERROR(VLOOKUP(L145,Desplegables!$B$1:$C$5,2,FALSE),"0")</f>
        <v>0</v>
      </c>
      <c r="U145" s="69" t="str">
        <f>+IFERROR(VLOOKUP(N145,'[1]Datos Cigarrillos'!$B$1:$C$5,2,FALSE),"0")</f>
        <v>0</v>
      </c>
      <c r="V145" s="69">
        <f t="shared" si="2"/>
        <v>0</v>
      </c>
      <c r="W145" s="69"/>
      <c r="X145" s="69">
        <f t="shared" si="3"/>
        <v>0</v>
      </c>
      <c r="Y145" s="69"/>
      <c r="Z145" s="3"/>
      <c r="AA145" s="15"/>
    </row>
    <row r="146" spans="2:27" ht="39.950000000000003" customHeight="1" x14ac:dyDescent="0.25">
      <c r="B146" s="31"/>
      <c r="C146" s="32"/>
      <c r="D146" s="33"/>
      <c r="E146" s="67"/>
      <c r="F146" s="68"/>
      <c r="G146" s="66"/>
      <c r="H146" s="66"/>
      <c r="I146" s="34"/>
      <c r="J146" s="34"/>
      <c r="K146" s="34"/>
      <c r="L146" s="34"/>
      <c r="M146" s="34"/>
      <c r="N146" s="34"/>
      <c r="O146" s="34"/>
      <c r="P146" s="66"/>
      <c r="Q146" s="66"/>
      <c r="R146" s="66"/>
      <c r="S146" s="66"/>
      <c r="T146" s="69" t="str">
        <f>+IFERROR(VLOOKUP(L146,Desplegables!$B$1:$C$5,2,FALSE),"0")</f>
        <v>0</v>
      </c>
      <c r="U146" s="69" t="str">
        <f>+IFERROR(VLOOKUP(N146,'[1]Datos Cigarrillos'!$B$1:$C$5,2,FALSE),"0")</f>
        <v>0</v>
      </c>
      <c r="V146" s="69">
        <f t="shared" ref="V146:V209" si="4">+IFERROR((((R146/(1+0.18))-T146))/(1+0.2),"")</f>
        <v>0</v>
      </c>
      <c r="W146" s="69"/>
      <c r="X146" s="69">
        <f t="shared" ref="X146:X209" si="5">ROUND(V146*P146,2)</f>
        <v>0</v>
      </c>
      <c r="Y146" s="69"/>
      <c r="Z146" s="3"/>
      <c r="AA146" s="15"/>
    </row>
    <row r="147" spans="2:27" ht="39.950000000000003" customHeight="1" x14ac:dyDescent="0.25">
      <c r="B147" s="31"/>
      <c r="C147" s="32"/>
      <c r="D147" s="33"/>
      <c r="E147" s="67"/>
      <c r="F147" s="68"/>
      <c r="G147" s="66"/>
      <c r="H147" s="66"/>
      <c r="I147" s="34"/>
      <c r="J147" s="34"/>
      <c r="K147" s="34"/>
      <c r="L147" s="34"/>
      <c r="M147" s="34"/>
      <c r="N147" s="34"/>
      <c r="O147" s="34"/>
      <c r="P147" s="66"/>
      <c r="Q147" s="66"/>
      <c r="R147" s="66"/>
      <c r="S147" s="66"/>
      <c r="T147" s="69" t="str">
        <f>+IFERROR(VLOOKUP(L147,Desplegables!$B$1:$C$5,2,FALSE),"0")</f>
        <v>0</v>
      </c>
      <c r="U147" s="69" t="str">
        <f>+IFERROR(VLOOKUP(N147,'[1]Datos Cigarrillos'!$B$1:$C$5,2,FALSE),"0")</f>
        <v>0</v>
      </c>
      <c r="V147" s="69">
        <f t="shared" si="4"/>
        <v>0</v>
      </c>
      <c r="W147" s="69"/>
      <c r="X147" s="69">
        <f t="shared" si="5"/>
        <v>0</v>
      </c>
      <c r="Y147" s="69"/>
      <c r="Z147" s="3"/>
      <c r="AA147" s="15"/>
    </row>
    <row r="148" spans="2:27" ht="39.950000000000003" customHeight="1" x14ac:dyDescent="0.25">
      <c r="B148" s="31"/>
      <c r="C148" s="32"/>
      <c r="D148" s="33"/>
      <c r="E148" s="67"/>
      <c r="F148" s="68"/>
      <c r="G148" s="66"/>
      <c r="H148" s="66"/>
      <c r="I148" s="34"/>
      <c r="J148" s="34"/>
      <c r="K148" s="34"/>
      <c r="L148" s="34"/>
      <c r="M148" s="34"/>
      <c r="N148" s="34"/>
      <c r="O148" s="34"/>
      <c r="P148" s="66"/>
      <c r="Q148" s="66"/>
      <c r="R148" s="66"/>
      <c r="S148" s="66"/>
      <c r="T148" s="69" t="str">
        <f>+IFERROR(VLOOKUP(L148,Desplegables!$B$1:$C$5,2,FALSE),"0")</f>
        <v>0</v>
      </c>
      <c r="U148" s="69" t="str">
        <f>+IFERROR(VLOOKUP(N148,'[1]Datos Cigarrillos'!$B$1:$C$5,2,FALSE),"0")</f>
        <v>0</v>
      </c>
      <c r="V148" s="69">
        <f t="shared" si="4"/>
        <v>0</v>
      </c>
      <c r="W148" s="69"/>
      <c r="X148" s="69">
        <f t="shared" si="5"/>
        <v>0</v>
      </c>
      <c r="Y148" s="69"/>
      <c r="Z148" s="3"/>
      <c r="AA148" s="15"/>
    </row>
    <row r="149" spans="2:27" ht="39.950000000000003" customHeight="1" x14ac:dyDescent="0.25">
      <c r="B149" s="31"/>
      <c r="C149" s="32"/>
      <c r="D149" s="33"/>
      <c r="E149" s="67"/>
      <c r="F149" s="68"/>
      <c r="G149" s="66"/>
      <c r="H149" s="66"/>
      <c r="I149" s="34"/>
      <c r="J149" s="34"/>
      <c r="K149" s="34"/>
      <c r="L149" s="34"/>
      <c r="M149" s="34"/>
      <c r="N149" s="34"/>
      <c r="O149" s="34"/>
      <c r="P149" s="66"/>
      <c r="Q149" s="66"/>
      <c r="R149" s="66"/>
      <c r="S149" s="66"/>
      <c r="T149" s="69" t="str">
        <f>+IFERROR(VLOOKUP(L149,Desplegables!$B$1:$C$5,2,FALSE),"0")</f>
        <v>0</v>
      </c>
      <c r="U149" s="69" t="str">
        <f>+IFERROR(VLOOKUP(N149,'[1]Datos Cigarrillos'!$B$1:$C$5,2,FALSE),"0")</f>
        <v>0</v>
      </c>
      <c r="V149" s="69">
        <f t="shared" si="4"/>
        <v>0</v>
      </c>
      <c r="W149" s="69"/>
      <c r="X149" s="69">
        <f t="shared" si="5"/>
        <v>0</v>
      </c>
      <c r="Y149" s="69"/>
      <c r="Z149" s="3"/>
      <c r="AA149" s="15"/>
    </row>
    <row r="150" spans="2:27" ht="39.950000000000003" customHeight="1" x14ac:dyDescent="0.25">
      <c r="B150" s="31"/>
      <c r="C150" s="32"/>
      <c r="D150" s="33"/>
      <c r="E150" s="67"/>
      <c r="F150" s="68"/>
      <c r="G150" s="66"/>
      <c r="H150" s="66"/>
      <c r="I150" s="34"/>
      <c r="J150" s="34"/>
      <c r="K150" s="34"/>
      <c r="L150" s="34"/>
      <c r="M150" s="34"/>
      <c r="N150" s="34"/>
      <c r="O150" s="34"/>
      <c r="P150" s="66"/>
      <c r="Q150" s="66"/>
      <c r="R150" s="66"/>
      <c r="S150" s="66"/>
      <c r="T150" s="69" t="str">
        <f>+IFERROR(VLOOKUP(L150,Desplegables!$B$1:$C$5,2,FALSE),"0")</f>
        <v>0</v>
      </c>
      <c r="U150" s="69" t="str">
        <f>+IFERROR(VLOOKUP(N150,'[1]Datos Cigarrillos'!$B$1:$C$5,2,FALSE),"0")</f>
        <v>0</v>
      </c>
      <c r="V150" s="69">
        <f t="shared" si="4"/>
        <v>0</v>
      </c>
      <c r="W150" s="69"/>
      <c r="X150" s="69">
        <f t="shared" si="5"/>
        <v>0</v>
      </c>
      <c r="Y150" s="69"/>
      <c r="Z150" s="3"/>
      <c r="AA150" s="15"/>
    </row>
    <row r="151" spans="2:27" ht="39.950000000000003" customHeight="1" x14ac:dyDescent="0.25">
      <c r="B151" s="31"/>
      <c r="C151" s="32"/>
      <c r="D151" s="33"/>
      <c r="E151" s="67"/>
      <c r="F151" s="68"/>
      <c r="G151" s="66"/>
      <c r="H151" s="66"/>
      <c r="I151" s="34"/>
      <c r="J151" s="34"/>
      <c r="K151" s="34"/>
      <c r="L151" s="34"/>
      <c r="M151" s="34"/>
      <c r="N151" s="34"/>
      <c r="O151" s="34"/>
      <c r="P151" s="66"/>
      <c r="Q151" s="66"/>
      <c r="R151" s="66"/>
      <c r="S151" s="66"/>
      <c r="T151" s="69" t="str">
        <f>+IFERROR(VLOOKUP(L151,Desplegables!$B$1:$C$5,2,FALSE),"0")</f>
        <v>0</v>
      </c>
      <c r="U151" s="69" t="str">
        <f>+IFERROR(VLOOKUP(N151,'[1]Datos Cigarrillos'!$B$1:$C$5,2,FALSE),"0")</f>
        <v>0</v>
      </c>
      <c r="V151" s="69">
        <f t="shared" si="4"/>
        <v>0</v>
      </c>
      <c r="W151" s="69"/>
      <c r="X151" s="69">
        <f t="shared" si="5"/>
        <v>0</v>
      </c>
      <c r="Y151" s="69"/>
      <c r="Z151" s="3"/>
      <c r="AA151" s="15"/>
    </row>
    <row r="152" spans="2:27" ht="39.950000000000003" customHeight="1" x14ac:dyDescent="0.25">
      <c r="B152" s="31"/>
      <c r="C152" s="32"/>
      <c r="D152" s="33"/>
      <c r="E152" s="67"/>
      <c r="F152" s="68"/>
      <c r="G152" s="66"/>
      <c r="H152" s="66"/>
      <c r="I152" s="34"/>
      <c r="J152" s="34"/>
      <c r="K152" s="34"/>
      <c r="L152" s="34"/>
      <c r="M152" s="34"/>
      <c r="N152" s="34"/>
      <c r="O152" s="34"/>
      <c r="P152" s="66"/>
      <c r="Q152" s="66"/>
      <c r="R152" s="66"/>
      <c r="S152" s="66"/>
      <c r="T152" s="69" t="str">
        <f>+IFERROR(VLOOKUP(L152,Desplegables!$B$1:$C$5,2,FALSE),"0")</f>
        <v>0</v>
      </c>
      <c r="U152" s="69" t="str">
        <f>+IFERROR(VLOOKUP(N152,'[1]Datos Cigarrillos'!$B$1:$C$5,2,FALSE),"0")</f>
        <v>0</v>
      </c>
      <c r="V152" s="69">
        <f t="shared" si="4"/>
        <v>0</v>
      </c>
      <c r="W152" s="69"/>
      <c r="X152" s="69">
        <f t="shared" si="5"/>
        <v>0</v>
      </c>
      <c r="Y152" s="69"/>
      <c r="Z152" s="3"/>
      <c r="AA152" s="15"/>
    </row>
    <row r="153" spans="2:27" ht="39.950000000000003" customHeight="1" x14ac:dyDescent="0.25">
      <c r="B153" s="31"/>
      <c r="C153" s="32"/>
      <c r="D153" s="33"/>
      <c r="E153" s="67"/>
      <c r="F153" s="68"/>
      <c r="G153" s="66"/>
      <c r="H153" s="66"/>
      <c r="I153" s="34"/>
      <c r="J153" s="34"/>
      <c r="K153" s="34"/>
      <c r="L153" s="34"/>
      <c r="M153" s="34"/>
      <c r="N153" s="34"/>
      <c r="O153" s="34"/>
      <c r="P153" s="66"/>
      <c r="Q153" s="66"/>
      <c r="R153" s="66"/>
      <c r="S153" s="66"/>
      <c r="T153" s="69" t="str">
        <f>+IFERROR(VLOOKUP(L153,Desplegables!$B$1:$C$5,2,FALSE),"0")</f>
        <v>0</v>
      </c>
      <c r="U153" s="69" t="str">
        <f>+IFERROR(VLOOKUP(N153,'[1]Datos Cigarrillos'!$B$1:$C$5,2,FALSE),"0")</f>
        <v>0</v>
      </c>
      <c r="V153" s="69">
        <f t="shared" si="4"/>
        <v>0</v>
      </c>
      <c r="W153" s="69"/>
      <c r="X153" s="69">
        <f t="shared" si="5"/>
        <v>0</v>
      </c>
      <c r="Y153" s="69"/>
      <c r="Z153" s="3"/>
      <c r="AA153" s="15"/>
    </row>
    <row r="154" spans="2:27" ht="39.950000000000003" customHeight="1" x14ac:dyDescent="0.25">
      <c r="B154" s="31"/>
      <c r="C154" s="32"/>
      <c r="D154" s="33"/>
      <c r="E154" s="67"/>
      <c r="F154" s="68"/>
      <c r="G154" s="66"/>
      <c r="H154" s="66"/>
      <c r="I154" s="34"/>
      <c r="J154" s="34"/>
      <c r="K154" s="34"/>
      <c r="L154" s="34"/>
      <c r="M154" s="34"/>
      <c r="N154" s="34"/>
      <c r="O154" s="34"/>
      <c r="P154" s="66"/>
      <c r="Q154" s="66"/>
      <c r="R154" s="66"/>
      <c r="S154" s="66"/>
      <c r="T154" s="69" t="str">
        <f>+IFERROR(VLOOKUP(L154,Desplegables!$B$1:$C$5,2,FALSE),"0")</f>
        <v>0</v>
      </c>
      <c r="U154" s="69" t="str">
        <f>+IFERROR(VLOOKUP(N154,'[1]Datos Cigarrillos'!$B$1:$C$5,2,FALSE),"0")</f>
        <v>0</v>
      </c>
      <c r="V154" s="69">
        <f t="shared" si="4"/>
        <v>0</v>
      </c>
      <c r="W154" s="69"/>
      <c r="X154" s="69">
        <f t="shared" si="5"/>
        <v>0</v>
      </c>
      <c r="Y154" s="69"/>
      <c r="Z154" s="3"/>
      <c r="AA154" s="15"/>
    </row>
    <row r="155" spans="2:27" ht="39.950000000000003" customHeight="1" x14ac:dyDescent="0.25">
      <c r="B155" s="31"/>
      <c r="C155" s="32"/>
      <c r="D155" s="33"/>
      <c r="E155" s="67"/>
      <c r="F155" s="68"/>
      <c r="G155" s="66"/>
      <c r="H155" s="66"/>
      <c r="I155" s="34"/>
      <c r="J155" s="34"/>
      <c r="K155" s="34"/>
      <c r="L155" s="34"/>
      <c r="M155" s="34"/>
      <c r="N155" s="34"/>
      <c r="O155" s="34"/>
      <c r="P155" s="66"/>
      <c r="Q155" s="66"/>
      <c r="R155" s="66"/>
      <c r="S155" s="66"/>
      <c r="T155" s="69" t="str">
        <f>+IFERROR(VLOOKUP(L155,Desplegables!$B$1:$C$5,2,FALSE),"0")</f>
        <v>0</v>
      </c>
      <c r="U155" s="69" t="str">
        <f>+IFERROR(VLOOKUP(N155,'[1]Datos Cigarrillos'!$B$1:$C$5,2,FALSE),"0")</f>
        <v>0</v>
      </c>
      <c r="V155" s="69">
        <f t="shared" si="4"/>
        <v>0</v>
      </c>
      <c r="W155" s="69"/>
      <c r="X155" s="69">
        <f t="shared" si="5"/>
        <v>0</v>
      </c>
      <c r="Y155" s="69"/>
      <c r="Z155" s="3"/>
      <c r="AA155" s="15"/>
    </row>
    <row r="156" spans="2:27" ht="39.950000000000003" customHeight="1" x14ac:dyDescent="0.25">
      <c r="B156" s="31"/>
      <c r="C156" s="32"/>
      <c r="D156" s="33"/>
      <c r="E156" s="67"/>
      <c r="F156" s="68"/>
      <c r="G156" s="66"/>
      <c r="H156" s="66"/>
      <c r="I156" s="34"/>
      <c r="J156" s="34"/>
      <c r="K156" s="34"/>
      <c r="L156" s="34"/>
      <c r="M156" s="34"/>
      <c r="N156" s="34"/>
      <c r="O156" s="34"/>
      <c r="P156" s="66"/>
      <c r="Q156" s="66"/>
      <c r="R156" s="66"/>
      <c r="S156" s="66"/>
      <c r="T156" s="69" t="str">
        <f>+IFERROR(VLOOKUP(L156,Desplegables!$B$1:$C$5,2,FALSE),"0")</f>
        <v>0</v>
      </c>
      <c r="U156" s="69" t="str">
        <f>+IFERROR(VLOOKUP(N156,'[1]Datos Cigarrillos'!$B$1:$C$5,2,FALSE),"0")</f>
        <v>0</v>
      </c>
      <c r="V156" s="69">
        <f t="shared" si="4"/>
        <v>0</v>
      </c>
      <c r="W156" s="69"/>
      <c r="X156" s="69">
        <f t="shared" si="5"/>
        <v>0</v>
      </c>
      <c r="Y156" s="69"/>
      <c r="Z156" s="3"/>
      <c r="AA156" s="15"/>
    </row>
    <row r="157" spans="2:27" ht="39.950000000000003" customHeight="1" x14ac:dyDescent="0.25">
      <c r="B157" s="31"/>
      <c r="C157" s="32"/>
      <c r="D157" s="33"/>
      <c r="E157" s="67"/>
      <c r="F157" s="68"/>
      <c r="G157" s="66"/>
      <c r="H157" s="66"/>
      <c r="I157" s="34"/>
      <c r="J157" s="34"/>
      <c r="K157" s="34"/>
      <c r="L157" s="34"/>
      <c r="M157" s="34"/>
      <c r="N157" s="34"/>
      <c r="O157" s="34"/>
      <c r="P157" s="66"/>
      <c r="Q157" s="66"/>
      <c r="R157" s="66"/>
      <c r="S157" s="66"/>
      <c r="T157" s="69" t="str">
        <f>+IFERROR(VLOOKUP(L157,Desplegables!$B$1:$C$5,2,FALSE),"0")</f>
        <v>0</v>
      </c>
      <c r="U157" s="69" t="str">
        <f>+IFERROR(VLOOKUP(N157,'[1]Datos Cigarrillos'!$B$1:$C$5,2,FALSE),"0")</f>
        <v>0</v>
      </c>
      <c r="V157" s="69">
        <f t="shared" si="4"/>
        <v>0</v>
      </c>
      <c r="W157" s="69"/>
      <c r="X157" s="69">
        <f t="shared" si="5"/>
        <v>0</v>
      </c>
      <c r="Y157" s="69"/>
      <c r="Z157" s="3"/>
      <c r="AA157" s="15"/>
    </row>
    <row r="158" spans="2:27" ht="39.950000000000003" customHeight="1" x14ac:dyDescent="0.25">
      <c r="B158" s="31"/>
      <c r="C158" s="32"/>
      <c r="D158" s="33"/>
      <c r="E158" s="67"/>
      <c r="F158" s="68"/>
      <c r="G158" s="66"/>
      <c r="H158" s="66"/>
      <c r="I158" s="34"/>
      <c r="J158" s="34"/>
      <c r="K158" s="34"/>
      <c r="L158" s="34"/>
      <c r="M158" s="34"/>
      <c r="N158" s="34"/>
      <c r="O158" s="34"/>
      <c r="P158" s="66"/>
      <c r="Q158" s="66"/>
      <c r="R158" s="66"/>
      <c r="S158" s="66"/>
      <c r="T158" s="69" t="str">
        <f>+IFERROR(VLOOKUP(L158,Desplegables!$B$1:$C$5,2,FALSE),"0")</f>
        <v>0</v>
      </c>
      <c r="U158" s="69" t="str">
        <f>+IFERROR(VLOOKUP(N158,'[1]Datos Cigarrillos'!$B$1:$C$5,2,FALSE),"0")</f>
        <v>0</v>
      </c>
      <c r="V158" s="69">
        <f t="shared" si="4"/>
        <v>0</v>
      </c>
      <c r="W158" s="69"/>
      <c r="X158" s="69">
        <f t="shared" si="5"/>
        <v>0</v>
      </c>
      <c r="Y158" s="69"/>
      <c r="Z158" s="3"/>
      <c r="AA158" s="15"/>
    </row>
    <row r="159" spans="2:27" ht="39.950000000000003" customHeight="1" x14ac:dyDescent="0.25">
      <c r="B159" s="31"/>
      <c r="C159" s="32"/>
      <c r="D159" s="33"/>
      <c r="E159" s="67"/>
      <c r="F159" s="68"/>
      <c r="G159" s="66"/>
      <c r="H159" s="66"/>
      <c r="I159" s="34"/>
      <c r="J159" s="34"/>
      <c r="K159" s="34"/>
      <c r="L159" s="34"/>
      <c r="M159" s="34"/>
      <c r="N159" s="34"/>
      <c r="O159" s="34"/>
      <c r="P159" s="66"/>
      <c r="Q159" s="66"/>
      <c r="R159" s="66"/>
      <c r="S159" s="66"/>
      <c r="T159" s="69" t="str">
        <f>+IFERROR(VLOOKUP(L159,Desplegables!$B$1:$C$5,2,FALSE),"0")</f>
        <v>0</v>
      </c>
      <c r="U159" s="69" t="str">
        <f>+IFERROR(VLOOKUP(N159,'[1]Datos Cigarrillos'!$B$1:$C$5,2,FALSE),"0")</f>
        <v>0</v>
      </c>
      <c r="V159" s="69">
        <f t="shared" si="4"/>
        <v>0</v>
      </c>
      <c r="W159" s="69"/>
      <c r="X159" s="69">
        <f t="shared" si="5"/>
        <v>0</v>
      </c>
      <c r="Y159" s="69"/>
      <c r="Z159" s="3"/>
      <c r="AA159" s="15"/>
    </row>
    <row r="160" spans="2:27" ht="39.950000000000003" customHeight="1" x14ac:dyDescent="0.25">
      <c r="B160" s="31"/>
      <c r="C160" s="32"/>
      <c r="D160" s="33"/>
      <c r="E160" s="67"/>
      <c r="F160" s="68"/>
      <c r="G160" s="66"/>
      <c r="H160" s="66"/>
      <c r="I160" s="34"/>
      <c r="J160" s="34"/>
      <c r="K160" s="34"/>
      <c r="L160" s="34"/>
      <c r="M160" s="34"/>
      <c r="N160" s="34"/>
      <c r="O160" s="34"/>
      <c r="P160" s="66"/>
      <c r="Q160" s="66"/>
      <c r="R160" s="66"/>
      <c r="S160" s="66"/>
      <c r="T160" s="69" t="str">
        <f>+IFERROR(VLOOKUP(L160,Desplegables!$B$1:$C$5,2,FALSE),"0")</f>
        <v>0</v>
      </c>
      <c r="U160" s="69" t="str">
        <f>+IFERROR(VLOOKUP(N160,'[1]Datos Cigarrillos'!$B$1:$C$5,2,FALSE),"0")</f>
        <v>0</v>
      </c>
      <c r="V160" s="69">
        <f t="shared" si="4"/>
        <v>0</v>
      </c>
      <c r="W160" s="69"/>
      <c r="X160" s="69">
        <f t="shared" si="5"/>
        <v>0</v>
      </c>
      <c r="Y160" s="69"/>
      <c r="Z160" s="3"/>
      <c r="AA160" s="15"/>
    </row>
    <row r="161" spans="2:27" ht="39.950000000000003" customHeight="1" x14ac:dyDescent="0.25">
      <c r="B161" s="31"/>
      <c r="C161" s="32"/>
      <c r="D161" s="33"/>
      <c r="E161" s="67"/>
      <c r="F161" s="68"/>
      <c r="G161" s="66"/>
      <c r="H161" s="66"/>
      <c r="I161" s="34"/>
      <c r="J161" s="34"/>
      <c r="K161" s="34"/>
      <c r="L161" s="34"/>
      <c r="M161" s="34"/>
      <c r="N161" s="34"/>
      <c r="O161" s="34"/>
      <c r="P161" s="66"/>
      <c r="Q161" s="66"/>
      <c r="R161" s="66"/>
      <c r="S161" s="66"/>
      <c r="T161" s="69" t="str">
        <f>+IFERROR(VLOOKUP(L161,Desplegables!$B$1:$C$5,2,FALSE),"0")</f>
        <v>0</v>
      </c>
      <c r="U161" s="69" t="str">
        <f>+IFERROR(VLOOKUP(N161,'[1]Datos Cigarrillos'!$B$1:$C$5,2,FALSE),"0")</f>
        <v>0</v>
      </c>
      <c r="V161" s="69">
        <f t="shared" si="4"/>
        <v>0</v>
      </c>
      <c r="W161" s="69"/>
      <c r="X161" s="69">
        <f t="shared" si="5"/>
        <v>0</v>
      </c>
      <c r="Y161" s="69"/>
      <c r="Z161" s="3"/>
      <c r="AA161" s="15"/>
    </row>
    <row r="162" spans="2:27" ht="39.950000000000003" customHeight="1" x14ac:dyDescent="0.25">
      <c r="B162" s="31"/>
      <c r="C162" s="32"/>
      <c r="D162" s="33"/>
      <c r="E162" s="67"/>
      <c r="F162" s="68"/>
      <c r="G162" s="66"/>
      <c r="H162" s="66"/>
      <c r="I162" s="34"/>
      <c r="J162" s="34"/>
      <c r="K162" s="34"/>
      <c r="L162" s="34"/>
      <c r="M162" s="34"/>
      <c r="N162" s="34"/>
      <c r="O162" s="34"/>
      <c r="P162" s="66"/>
      <c r="Q162" s="66"/>
      <c r="R162" s="66"/>
      <c r="S162" s="66"/>
      <c r="T162" s="69" t="str">
        <f>+IFERROR(VLOOKUP(L162,Desplegables!$B$1:$C$5,2,FALSE),"0")</f>
        <v>0</v>
      </c>
      <c r="U162" s="69" t="str">
        <f>+IFERROR(VLOOKUP(N162,'[1]Datos Cigarrillos'!$B$1:$C$5,2,FALSE),"0")</f>
        <v>0</v>
      </c>
      <c r="V162" s="69">
        <f t="shared" si="4"/>
        <v>0</v>
      </c>
      <c r="W162" s="69"/>
      <c r="X162" s="69">
        <f t="shared" si="5"/>
        <v>0</v>
      </c>
      <c r="Y162" s="69"/>
      <c r="Z162" s="3"/>
      <c r="AA162" s="15"/>
    </row>
    <row r="163" spans="2:27" ht="39.950000000000003" customHeight="1" x14ac:dyDescent="0.25">
      <c r="B163" s="31"/>
      <c r="C163" s="32"/>
      <c r="D163" s="33"/>
      <c r="E163" s="67"/>
      <c r="F163" s="68"/>
      <c r="G163" s="66"/>
      <c r="H163" s="66"/>
      <c r="I163" s="34"/>
      <c r="J163" s="34"/>
      <c r="K163" s="34"/>
      <c r="L163" s="34"/>
      <c r="M163" s="34"/>
      <c r="N163" s="34"/>
      <c r="O163" s="34"/>
      <c r="P163" s="66"/>
      <c r="Q163" s="66"/>
      <c r="R163" s="66"/>
      <c r="S163" s="66"/>
      <c r="T163" s="69" t="str">
        <f>+IFERROR(VLOOKUP(L163,Desplegables!$B$1:$C$5,2,FALSE),"0")</f>
        <v>0</v>
      </c>
      <c r="U163" s="69" t="str">
        <f>+IFERROR(VLOOKUP(N163,'[1]Datos Cigarrillos'!$B$1:$C$5,2,FALSE),"0")</f>
        <v>0</v>
      </c>
      <c r="V163" s="69">
        <f t="shared" si="4"/>
        <v>0</v>
      </c>
      <c r="W163" s="69"/>
      <c r="X163" s="69">
        <f t="shared" si="5"/>
        <v>0</v>
      </c>
      <c r="Y163" s="69"/>
      <c r="Z163" s="3"/>
      <c r="AA163" s="15"/>
    </row>
    <row r="164" spans="2:27" ht="39.950000000000003" customHeight="1" x14ac:dyDescent="0.25">
      <c r="B164" s="31"/>
      <c r="C164" s="32"/>
      <c r="D164" s="33"/>
      <c r="E164" s="67"/>
      <c r="F164" s="68"/>
      <c r="G164" s="66"/>
      <c r="H164" s="66"/>
      <c r="I164" s="34"/>
      <c r="J164" s="34"/>
      <c r="K164" s="34"/>
      <c r="L164" s="34"/>
      <c r="M164" s="34"/>
      <c r="N164" s="34"/>
      <c r="O164" s="34"/>
      <c r="P164" s="66"/>
      <c r="Q164" s="66"/>
      <c r="R164" s="66"/>
      <c r="S164" s="66"/>
      <c r="T164" s="69" t="str">
        <f>+IFERROR(VLOOKUP(L164,Desplegables!$B$1:$C$5,2,FALSE),"0")</f>
        <v>0</v>
      </c>
      <c r="U164" s="69" t="str">
        <f>+IFERROR(VLOOKUP(N164,'[1]Datos Cigarrillos'!$B$1:$C$5,2,FALSE),"0")</f>
        <v>0</v>
      </c>
      <c r="V164" s="69">
        <f t="shared" si="4"/>
        <v>0</v>
      </c>
      <c r="W164" s="69"/>
      <c r="X164" s="69">
        <f t="shared" si="5"/>
        <v>0</v>
      </c>
      <c r="Y164" s="69"/>
      <c r="Z164" s="3"/>
      <c r="AA164" s="15"/>
    </row>
    <row r="165" spans="2:27" ht="39.950000000000003" customHeight="1" x14ac:dyDescent="0.25">
      <c r="B165" s="31"/>
      <c r="C165" s="32"/>
      <c r="D165" s="33"/>
      <c r="E165" s="67"/>
      <c r="F165" s="68"/>
      <c r="G165" s="66"/>
      <c r="H165" s="66"/>
      <c r="I165" s="34"/>
      <c r="J165" s="34"/>
      <c r="K165" s="34"/>
      <c r="L165" s="34"/>
      <c r="M165" s="34"/>
      <c r="N165" s="34"/>
      <c r="O165" s="34"/>
      <c r="P165" s="66"/>
      <c r="Q165" s="66"/>
      <c r="R165" s="66"/>
      <c r="S165" s="66"/>
      <c r="T165" s="69" t="str">
        <f>+IFERROR(VLOOKUP(L165,Desplegables!$B$1:$C$5,2,FALSE),"0")</f>
        <v>0</v>
      </c>
      <c r="U165" s="69" t="str">
        <f>+IFERROR(VLOOKUP(N165,'[1]Datos Cigarrillos'!$B$1:$C$5,2,FALSE),"0")</f>
        <v>0</v>
      </c>
      <c r="V165" s="69">
        <f t="shared" si="4"/>
        <v>0</v>
      </c>
      <c r="W165" s="69"/>
      <c r="X165" s="69">
        <f t="shared" si="5"/>
        <v>0</v>
      </c>
      <c r="Y165" s="69"/>
      <c r="Z165" s="3"/>
      <c r="AA165" s="15"/>
    </row>
    <row r="166" spans="2:27" ht="39.950000000000003" customHeight="1" x14ac:dyDescent="0.25">
      <c r="B166" s="31"/>
      <c r="C166" s="32"/>
      <c r="D166" s="33"/>
      <c r="E166" s="67"/>
      <c r="F166" s="68"/>
      <c r="G166" s="66"/>
      <c r="H166" s="66"/>
      <c r="I166" s="34"/>
      <c r="J166" s="34"/>
      <c r="K166" s="34"/>
      <c r="L166" s="34"/>
      <c r="M166" s="34"/>
      <c r="N166" s="34"/>
      <c r="O166" s="34"/>
      <c r="P166" s="66"/>
      <c r="Q166" s="66"/>
      <c r="R166" s="66"/>
      <c r="S166" s="66"/>
      <c r="T166" s="69" t="str">
        <f>+IFERROR(VLOOKUP(L166,Desplegables!$B$1:$C$5,2,FALSE),"0")</f>
        <v>0</v>
      </c>
      <c r="U166" s="69" t="str">
        <f>+IFERROR(VLOOKUP(N166,'[1]Datos Cigarrillos'!$B$1:$C$5,2,FALSE),"0")</f>
        <v>0</v>
      </c>
      <c r="V166" s="69">
        <f t="shared" si="4"/>
        <v>0</v>
      </c>
      <c r="W166" s="69"/>
      <c r="X166" s="69">
        <f t="shared" si="5"/>
        <v>0</v>
      </c>
      <c r="Y166" s="69"/>
      <c r="Z166" s="3"/>
      <c r="AA166" s="15"/>
    </row>
    <row r="167" spans="2:27" ht="39.950000000000003" customHeight="1" x14ac:dyDescent="0.25">
      <c r="B167" s="31"/>
      <c r="C167" s="32"/>
      <c r="D167" s="33"/>
      <c r="E167" s="67"/>
      <c r="F167" s="68"/>
      <c r="G167" s="66"/>
      <c r="H167" s="66"/>
      <c r="I167" s="34"/>
      <c r="J167" s="34"/>
      <c r="K167" s="34"/>
      <c r="L167" s="34"/>
      <c r="M167" s="34"/>
      <c r="N167" s="34"/>
      <c r="O167" s="34"/>
      <c r="P167" s="66"/>
      <c r="Q167" s="66"/>
      <c r="R167" s="66"/>
      <c r="S167" s="66"/>
      <c r="T167" s="69" t="str">
        <f>+IFERROR(VLOOKUP(L167,Desplegables!$B$1:$C$5,2,FALSE),"0")</f>
        <v>0</v>
      </c>
      <c r="U167" s="69" t="str">
        <f>+IFERROR(VLOOKUP(N167,'[1]Datos Cigarrillos'!$B$1:$C$5,2,FALSE),"0")</f>
        <v>0</v>
      </c>
      <c r="V167" s="69">
        <f t="shared" si="4"/>
        <v>0</v>
      </c>
      <c r="W167" s="69"/>
      <c r="X167" s="69">
        <f t="shared" si="5"/>
        <v>0</v>
      </c>
      <c r="Y167" s="69"/>
      <c r="Z167" s="3"/>
      <c r="AA167" s="15"/>
    </row>
    <row r="168" spans="2:27" ht="39.950000000000003" customHeight="1" x14ac:dyDescent="0.25">
      <c r="B168" s="31"/>
      <c r="C168" s="32"/>
      <c r="D168" s="33"/>
      <c r="E168" s="67"/>
      <c r="F168" s="68"/>
      <c r="G168" s="66"/>
      <c r="H168" s="66"/>
      <c r="I168" s="34"/>
      <c r="J168" s="34"/>
      <c r="K168" s="34"/>
      <c r="L168" s="34"/>
      <c r="M168" s="34"/>
      <c r="N168" s="34"/>
      <c r="O168" s="34"/>
      <c r="P168" s="66"/>
      <c r="Q168" s="66"/>
      <c r="R168" s="66"/>
      <c r="S168" s="66"/>
      <c r="T168" s="69" t="str">
        <f>+IFERROR(VLOOKUP(L168,Desplegables!$B$1:$C$5,2,FALSE),"0")</f>
        <v>0</v>
      </c>
      <c r="U168" s="69" t="str">
        <f>+IFERROR(VLOOKUP(N168,'[1]Datos Cigarrillos'!$B$1:$C$5,2,FALSE),"0")</f>
        <v>0</v>
      </c>
      <c r="V168" s="69">
        <f t="shared" si="4"/>
        <v>0</v>
      </c>
      <c r="W168" s="69"/>
      <c r="X168" s="69">
        <f t="shared" si="5"/>
        <v>0</v>
      </c>
      <c r="Y168" s="69"/>
      <c r="Z168" s="3"/>
      <c r="AA168" s="15"/>
    </row>
    <row r="169" spans="2:27" ht="39.950000000000003" customHeight="1" x14ac:dyDescent="0.25">
      <c r="B169" s="31"/>
      <c r="C169" s="32"/>
      <c r="D169" s="33"/>
      <c r="E169" s="67"/>
      <c r="F169" s="68"/>
      <c r="G169" s="66"/>
      <c r="H169" s="66"/>
      <c r="I169" s="34"/>
      <c r="J169" s="34"/>
      <c r="K169" s="34"/>
      <c r="L169" s="34"/>
      <c r="M169" s="34"/>
      <c r="N169" s="34"/>
      <c r="O169" s="34"/>
      <c r="P169" s="66"/>
      <c r="Q169" s="66"/>
      <c r="R169" s="66"/>
      <c r="S169" s="66"/>
      <c r="T169" s="69" t="str">
        <f>+IFERROR(VLOOKUP(L169,Desplegables!$B$1:$C$5,2,FALSE),"0")</f>
        <v>0</v>
      </c>
      <c r="U169" s="69" t="str">
        <f>+IFERROR(VLOOKUP(N169,'[1]Datos Cigarrillos'!$B$1:$C$5,2,FALSE),"0")</f>
        <v>0</v>
      </c>
      <c r="V169" s="69">
        <f t="shared" si="4"/>
        <v>0</v>
      </c>
      <c r="W169" s="69"/>
      <c r="X169" s="69">
        <f t="shared" si="5"/>
        <v>0</v>
      </c>
      <c r="Y169" s="69"/>
      <c r="Z169" s="3"/>
      <c r="AA169" s="15"/>
    </row>
    <row r="170" spans="2:27" ht="39.950000000000003" customHeight="1" x14ac:dyDescent="0.25">
      <c r="B170" s="31"/>
      <c r="C170" s="32"/>
      <c r="D170" s="33"/>
      <c r="E170" s="67"/>
      <c r="F170" s="68"/>
      <c r="G170" s="66"/>
      <c r="H170" s="66"/>
      <c r="I170" s="34"/>
      <c r="J170" s="34"/>
      <c r="K170" s="34"/>
      <c r="L170" s="34"/>
      <c r="M170" s="34"/>
      <c r="N170" s="34"/>
      <c r="O170" s="34"/>
      <c r="P170" s="66"/>
      <c r="Q170" s="66"/>
      <c r="R170" s="66"/>
      <c r="S170" s="66"/>
      <c r="T170" s="69" t="str">
        <f>+IFERROR(VLOOKUP(L170,Desplegables!$B$1:$C$5,2,FALSE),"0")</f>
        <v>0</v>
      </c>
      <c r="U170" s="69" t="str">
        <f>+IFERROR(VLOOKUP(N170,'[1]Datos Cigarrillos'!$B$1:$C$5,2,FALSE),"0")</f>
        <v>0</v>
      </c>
      <c r="V170" s="69">
        <f t="shared" si="4"/>
        <v>0</v>
      </c>
      <c r="W170" s="69"/>
      <c r="X170" s="69">
        <f t="shared" si="5"/>
        <v>0</v>
      </c>
      <c r="Y170" s="69"/>
      <c r="Z170" s="3"/>
      <c r="AA170" s="15"/>
    </row>
    <row r="171" spans="2:27" ht="39.950000000000003" customHeight="1" x14ac:dyDescent="0.25">
      <c r="B171" s="31"/>
      <c r="C171" s="32"/>
      <c r="D171" s="33"/>
      <c r="E171" s="67"/>
      <c r="F171" s="68"/>
      <c r="G171" s="66"/>
      <c r="H171" s="66"/>
      <c r="I171" s="34"/>
      <c r="J171" s="34"/>
      <c r="K171" s="34"/>
      <c r="L171" s="34"/>
      <c r="M171" s="34"/>
      <c r="N171" s="34"/>
      <c r="O171" s="34"/>
      <c r="P171" s="66"/>
      <c r="Q171" s="66"/>
      <c r="R171" s="66"/>
      <c r="S171" s="66"/>
      <c r="T171" s="69" t="str">
        <f>+IFERROR(VLOOKUP(L171,Desplegables!$B$1:$C$5,2,FALSE),"0")</f>
        <v>0</v>
      </c>
      <c r="U171" s="69" t="str">
        <f>+IFERROR(VLOOKUP(N171,'[1]Datos Cigarrillos'!$B$1:$C$5,2,FALSE),"0")</f>
        <v>0</v>
      </c>
      <c r="V171" s="69">
        <f t="shared" si="4"/>
        <v>0</v>
      </c>
      <c r="W171" s="69"/>
      <c r="X171" s="69">
        <f t="shared" si="5"/>
        <v>0</v>
      </c>
      <c r="Y171" s="69"/>
      <c r="Z171" s="3"/>
      <c r="AA171" s="15"/>
    </row>
    <row r="172" spans="2:27" ht="39.950000000000003" customHeight="1" x14ac:dyDescent="0.25">
      <c r="B172" s="31"/>
      <c r="C172" s="32"/>
      <c r="D172" s="33"/>
      <c r="E172" s="67"/>
      <c r="F172" s="68"/>
      <c r="G172" s="66"/>
      <c r="H172" s="66"/>
      <c r="I172" s="34"/>
      <c r="J172" s="34"/>
      <c r="K172" s="34"/>
      <c r="L172" s="34"/>
      <c r="M172" s="34"/>
      <c r="N172" s="34"/>
      <c r="O172" s="34"/>
      <c r="P172" s="66"/>
      <c r="Q172" s="66"/>
      <c r="R172" s="66"/>
      <c r="S172" s="66"/>
      <c r="T172" s="69" t="str">
        <f>+IFERROR(VLOOKUP(L172,Desplegables!$B$1:$C$5,2,FALSE),"0")</f>
        <v>0</v>
      </c>
      <c r="U172" s="69" t="str">
        <f>+IFERROR(VLOOKUP(N172,'[1]Datos Cigarrillos'!$B$1:$C$5,2,FALSE),"0")</f>
        <v>0</v>
      </c>
      <c r="V172" s="69">
        <f t="shared" si="4"/>
        <v>0</v>
      </c>
      <c r="W172" s="69"/>
      <c r="X172" s="69">
        <f t="shared" si="5"/>
        <v>0</v>
      </c>
      <c r="Y172" s="69"/>
      <c r="Z172" s="3"/>
      <c r="AA172" s="15"/>
    </row>
    <row r="173" spans="2:27" ht="39.950000000000003" customHeight="1" x14ac:dyDescent="0.25">
      <c r="B173" s="31"/>
      <c r="C173" s="32"/>
      <c r="D173" s="33"/>
      <c r="E173" s="67"/>
      <c r="F173" s="68"/>
      <c r="G173" s="66"/>
      <c r="H173" s="66"/>
      <c r="I173" s="34"/>
      <c r="J173" s="34"/>
      <c r="K173" s="34"/>
      <c r="L173" s="34"/>
      <c r="M173" s="34"/>
      <c r="N173" s="34"/>
      <c r="O173" s="34"/>
      <c r="P173" s="66"/>
      <c r="Q173" s="66"/>
      <c r="R173" s="66"/>
      <c r="S173" s="66"/>
      <c r="T173" s="69" t="str">
        <f>+IFERROR(VLOOKUP(L173,Desplegables!$B$1:$C$5,2,FALSE),"0")</f>
        <v>0</v>
      </c>
      <c r="U173" s="69" t="str">
        <f>+IFERROR(VLOOKUP(N173,'[1]Datos Cigarrillos'!$B$1:$C$5,2,FALSE),"0")</f>
        <v>0</v>
      </c>
      <c r="V173" s="69">
        <f t="shared" si="4"/>
        <v>0</v>
      </c>
      <c r="W173" s="69"/>
      <c r="X173" s="69">
        <f t="shared" si="5"/>
        <v>0</v>
      </c>
      <c r="Y173" s="69"/>
      <c r="Z173" s="3"/>
      <c r="AA173" s="15"/>
    </row>
    <row r="174" spans="2:27" ht="39.950000000000003" customHeight="1" x14ac:dyDescent="0.25">
      <c r="B174" s="31"/>
      <c r="C174" s="32"/>
      <c r="D174" s="33"/>
      <c r="E174" s="67"/>
      <c r="F174" s="68"/>
      <c r="G174" s="66"/>
      <c r="H174" s="66"/>
      <c r="I174" s="34"/>
      <c r="J174" s="34"/>
      <c r="K174" s="34"/>
      <c r="L174" s="34"/>
      <c r="M174" s="34"/>
      <c r="N174" s="34"/>
      <c r="O174" s="34"/>
      <c r="P174" s="66"/>
      <c r="Q174" s="66"/>
      <c r="R174" s="66"/>
      <c r="S174" s="66"/>
      <c r="T174" s="69" t="str">
        <f>+IFERROR(VLOOKUP(L174,Desplegables!$B$1:$C$5,2,FALSE),"0")</f>
        <v>0</v>
      </c>
      <c r="U174" s="69" t="str">
        <f>+IFERROR(VLOOKUP(N174,'[1]Datos Cigarrillos'!$B$1:$C$5,2,FALSE),"0")</f>
        <v>0</v>
      </c>
      <c r="V174" s="69">
        <f t="shared" si="4"/>
        <v>0</v>
      </c>
      <c r="W174" s="69"/>
      <c r="X174" s="69">
        <f t="shared" si="5"/>
        <v>0</v>
      </c>
      <c r="Y174" s="69"/>
      <c r="Z174" s="3"/>
      <c r="AA174" s="15"/>
    </row>
    <row r="175" spans="2:27" ht="39.950000000000003" customHeight="1" x14ac:dyDescent="0.25">
      <c r="B175" s="31"/>
      <c r="C175" s="32"/>
      <c r="D175" s="33"/>
      <c r="E175" s="67"/>
      <c r="F175" s="68"/>
      <c r="G175" s="66"/>
      <c r="H175" s="66"/>
      <c r="I175" s="34"/>
      <c r="J175" s="34"/>
      <c r="K175" s="34"/>
      <c r="L175" s="34"/>
      <c r="M175" s="34"/>
      <c r="N175" s="34"/>
      <c r="O175" s="34"/>
      <c r="P175" s="66"/>
      <c r="Q175" s="66"/>
      <c r="R175" s="66"/>
      <c r="S175" s="66"/>
      <c r="T175" s="69" t="str">
        <f>+IFERROR(VLOOKUP(L175,Desplegables!$B$1:$C$5,2,FALSE),"0")</f>
        <v>0</v>
      </c>
      <c r="U175" s="69" t="str">
        <f>+IFERROR(VLOOKUP(N175,'[1]Datos Cigarrillos'!$B$1:$C$5,2,FALSE),"0")</f>
        <v>0</v>
      </c>
      <c r="V175" s="69">
        <f t="shared" si="4"/>
        <v>0</v>
      </c>
      <c r="W175" s="69"/>
      <c r="X175" s="69">
        <f t="shared" si="5"/>
        <v>0</v>
      </c>
      <c r="Y175" s="69"/>
      <c r="Z175" s="3"/>
      <c r="AA175" s="15"/>
    </row>
    <row r="176" spans="2:27" ht="39.950000000000003" customHeight="1" x14ac:dyDescent="0.25">
      <c r="B176" s="31"/>
      <c r="C176" s="32"/>
      <c r="D176" s="33"/>
      <c r="E176" s="67"/>
      <c r="F176" s="68"/>
      <c r="G176" s="66"/>
      <c r="H176" s="66"/>
      <c r="I176" s="34"/>
      <c r="J176" s="34"/>
      <c r="K176" s="34"/>
      <c r="L176" s="34"/>
      <c r="M176" s="34"/>
      <c r="N176" s="34"/>
      <c r="O176" s="34"/>
      <c r="P176" s="66"/>
      <c r="Q176" s="66"/>
      <c r="R176" s="66"/>
      <c r="S176" s="66"/>
      <c r="T176" s="69" t="str">
        <f>+IFERROR(VLOOKUP(L176,Desplegables!$B$1:$C$5,2,FALSE),"0")</f>
        <v>0</v>
      </c>
      <c r="U176" s="69" t="str">
        <f>+IFERROR(VLOOKUP(N176,'[1]Datos Cigarrillos'!$B$1:$C$5,2,FALSE),"0")</f>
        <v>0</v>
      </c>
      <c r="V176" s="69">
        <f t="shared" si="4"/>
        <v>0</v>
      </c>
      <c r="W176" s="69"/>
      <c r="X176" s="69">
        <f t="shared" si="5"/>
        <v>0</v>
      </c>
      <c r="Y176" s="69"/>
      <c r="Z176" s="3"/>
      <c r="AA176" s="15"/>
    </row>
    <row r="177" spans="2:27" ht="39.950000000000003" customHeight="1" x14ac:dyDescent="0.25">
      <c r="B177" s="31"/>
      <c r="C177" s="32"/>
      <c r="D177" s="33"/>
      <c r="E177" s="67"/>
      <c r="F177" s="68"/>
      <c r="G177" s="66"/>
      <c r="H177" s="66"/>
      <c r="I177" s="34"/>
      <c r="J177" s="34"/>
      <c r="K177" s="34"/>
      <c r="L177" s="34"/>
      <c r="M177" s="34"/>
      <c r="N177" s="34"/>
      <c r="O177" s="34"/>
      <c r="P177" s="66"/>
      <c r="Q177" s="66"/>
      <c r="R177" s="66"/>
      <c r="S177" s="66"/>
      <c r="T177" s="69" t="str">
        <f>+IFERROR(VLOOKUP(L177,Desplegables!$B$1:$C$5,2,FALSE),"0")</f>
        <v>0</v>
      </c>
      <c r="U177" s="69" t="str">
        <f>+IFERROR(VLOOKUP(N177,'[1]Datos Cigarrillos'!$B$1:$C$5,2,FALSE),"0")</f>
        <v>0</v>
      </c>
      <c r="V177" s="69">
        <f t="shared" si="4"/>
        <v>0</v>
      </c>
      <c r="W177" s="69"/>
      <c r="X177" s="69">
        <f t="shared" si="5"/>
        <v>0</v>
      </c>
      <c r="Y177" s="69"/>
      <c r="Z177" s="3"/>
      <c r="AA177" s="15"/>
    </row>
    <row r="178" spans="2:27" ht="39.950000000000003" customHeight="1" x14ac:dyDescent="0.25">
      <c r="B178" s="31"/>
      <c r="C178" s="32"/>
      <c r="D178" s="33"/>
      <c r="E178" s="67"/>
      <c r="F178" s="68"/>
      <c r="G178" s="66"/>
      <c r="H178" s="66"/>
      <c r="I178" s="34"/>
      <c r="J178" s="34"/>
      <c r="K178" s="34"/>
      <c r="L178" s="34"/>
      <c r="M178" s="34"/>
      <c r="N178" s="34"/>
      <c r="O178" s="34"/>
      <c r="P178" s="66"/>
      <c r="Q178" s="66"/>
      <c r="R178" s="66"/>
      <c r="S178" s="66"/>
      <c r="T178" s="69" t="str">
        <f>+IFERROR(VLOOKUP(L178,Desplegables!$B$1:$C$5,2,FALSE),"0")</f>
        <v>0</v>
      </c>
      <c r="U178" s="69" t="str">
        <f>+IFERROR(VLOOKUP(N178,'[1]Datos Cigarrillos'!$B$1:$C$5,2,FALSE),"0")</f>
        <v>0</v>
      </c>
      <c r="V178" s="69">
        <f t="shared" si="4"/>
        <v>0</v>
      </c>
      <c r="W178" s="69"/>
      <c r="X178" s="69">
        <f t="shared" si="5"/>
        <v>0</v>
      </c>
      <c r="Y178" s="69"/>
      <c r="Z178" s="3"/>
      <c r="AA178" s="15"/>
    </row>
    <row r="179" spans="2:27" ht="39.950000000000003" customHeight="1" x14ac:dyDescent="0.25">
      <c r="B179" s="31"/>
      <c r="C179" s="32"/>
      <c r="D179" s="33"/>
      <c r="E179" s="67"/>
      <c r="F179" s="68"/>
      <c r="G179" s="66"/>
      <c r="H179" s="66"/>
      <c r="I179" s="34"/>
      <c r="J179" s="34"/>
      <c r="K179" s="34"/>
      <c r="L179" s="34"/>
      <c r="M179" s="34"/>
      <c r="N179" s="34"/>
      <c r="O179" s="34"/>
      <c r="P179" s="66"/>
      <c r="Q179" s="66"/>
      <c r="R179" s="66"/>
      <c r="S179" s="66"/>
      <c r="T179" s="69" t="str">
        <f>+IFERROR(VLOOKUP(L179,Desplegables!$B$1:$C$5,2,FALSE),"0")</f>
        <v>0</v>
      </c>
      <c r="U179" s="69" t="str">
        <f>+IFERROR(VLOOKUP(N179,'[1]Datos Cigarrillos'!$B$1:$C$5,2,FALSE),"0")</f>
        <v>0</v>
      </c>
      <c r="V179" s="69">
        <f t="shared" si="4"/>
        <v>0</v>
      </c>
      <c r="W179" s="69"/>
      <c r="X179" s="69">
        <f t="shared" si="5"/>
        <v>0</v>
      </c>
      <c r="Y179" s="69"/>
      <c r="Z179" s="3"/>
      <c r="AA179" s="15"/>
    </row>
    <row r="180" spans="2:27" ht="39.950000000000003" customHeight="1" x14ac:dyDescent="0.25">
      <c r="B180" s="31"/>
      <c r="C180" s="32"/>
      <c r="D180" s="33"/>
      <c r="E180" s="67"/>
      <c r="F180" s="68"/>
      <c r="G180" s="66"/>
      <c r="H180" s="66"/>
      <c r="I180" s="34"/>
      <c r="J180" s="34"/>
      <c r="K180" s="34"/>
      <c r="L180" s="34"/>
      <c r="M180" s="34"/>
      <c r="N180" s="34"/>
      <c r="O180" s="34"/>
      <c r="P180" s="66"/>
      <c r="Q180" s="66"/>
      <c r="R180" s="66"/>
      <c r="S180" s="66"/>
      <c r="T180" s="69" t="str">
        <f>+IFERROR(VLOOKUP(L180,Desplegables!$B$1:$C$5,2,FALSE),"0")</f>
        <v>0</v>
      </c>
      <c r="U180" s="69" t="str">
        <f>+IFERROR(VLOOKUP(N180,'[1]Datos Cigarrillos'!$B$1:$C$5,2,FALSE),"0")</f>
        <v>0</v>
      </c>
      <c r="V180" s="69">
        <f t="shared" si="4"/>
        <v>0</v>
      </c>
      <c r="W180" s="69"/>
      <c r="X180" s="69">
        <f t="shared" si="5"/>
        <v>0</v>
      </c>
      <c r="Y180" s="69"/>
      <c r="Z180" s="3"/>
      <c r="AA180" s="15"/>
    </row>
    <row r="181" spans="2:27" ht="39.950000000000003" customHeight="1" x14ac:dyDescent="0.25">
      <c r="B181" s="31"/>
      <c r="C181" s="32"/>
      <c r="D181" s="33"/>
      <c r="E181" s="67"/>
      <c r="F181" s="68"/>
      <c r="G181" s="66"/>
      <c r="H181" s="66"/>
      <c r="I181" s="34"/>
      <c r="J181" s="34"/>
      <c r="K181" s="34"/>
      <c r="L181" s="34"/>
      <c r="M181" s="34"/>
      <c r="N181" s="34"/>
      <c r="O181" s="34"/>
      <c r="P181" s="66"/>
      <c r="Q181" s="66"/>
      <c r="R181" s="66"/>
      <c r="S181" s="66"/>
      <c r="T181" s="69" t="str">
        <f>+IFERROR(VLOOKUP(L181,Desplegables!$B$1:$C$5,2,FALSE),"0")</f>
        <v>0</v>
      </c>
      <c r="U181" s="69" t="str">
        <f>+IFERROR(VLOOKUP(N181,'[1]Datos Cigarrillos'!$B$1:$C$5,2,FALSE),"0")</f>
        <v>0</v>
      </c>
      <c r="V181" s="69">
        <f t="shared" si="4"/>
        <v>0</v>
      </c>
      <c r="W181" s="69"/>
      <c r="X181" s="69">
        <f t="shared" si="5"/>
        <v>0</v>
      </c>
      <c r="Y181" s="69"/>
      <c r="Z181" s="3"/>
      <c r="AA181" s="15"/>
    </row>
    <row r="182" spans="2:27" ht="39.950000000000003" customHeight="1" x14ac:dyDescent="0.25">
      <c r="B182" s="31"/>
      <c r="C182" s="32"/>
      <c r="D182" s="33"/>
      <c r="E182" s="67"/>
      <c r="F182" s="68"/>
      <c r="G182" s="66"/>
      <c r="H182" s="66"/>
      <c r="I182" s="34"/>
      <c r="J182" s="34"/>
      <c r="K182" s="34"/>
      <c r="L182" s="34"/>
      <c r="M182" s="34"/>
      <c r="N182" s="34"/>
      <c r="O182" s="34"/>
      <c r="P182" s="66"/>
      <c r="Q182" s="66"/>
      <c r="R182" s="66"/>
      <c r="S182" s="66"/>
      <c r="T182" s="69" t="str">
        <f>+IFERROR(VLOOKUP(L182,Desplegables!$B$1:$C$5,2,FALSE),"0")</f>
        <v>0</v>
      </c>
      <c r="U182" s="69" t="str">
        <f>+IFERROR(VLOOKUP(N182,'[1]Datos Cigarrillos'!$B$1:$C$5,2,FALSE),"0")</f>
        <v>0</v>
      </c>
      <c r="V182" s="69">
        <f t="shared" si="4"/>
        <v>0</v>
      </c>
      <c r="W182" s="69"/>
      <c r="X182" s="69">
        <f t="shared" si="5"/>
        <v>0</v>
      </c>
      <c r="Y182" s="69"/>
      <c r="Z182" s="3"/>
      <c r="AA182" s="15"/>
    </row>
    <row r="183" spans="2:27" ht="39.950000000000003" customHeight="1" x14ac:dyDescent="0.25">
      <c r="B183" s="31"/>
      <c r="C183" s="32"/>
      <c r="D183" s="33"/>
      <c r="E183" s="67"/>
      <c r="F183" s="68"/>
      <c r="G183" s="66"/>
      <c r="H183" s="66"/>
      <c r="I183" s="34"/>
      <c r="J183" s="34"/>
      <c r="K183" s="34"/>
      <c r="L183" s="34"/>
      <c r="M183" s="34"/>
      <c r="N183" s="34"/>
      <c r="O183" s="34"/>
      <c r="P183" s="66"/>
      <c r="Q183" s="66"/>
      <c r="R183" s="66"/>
      <c r="S183" s="66"/>
      <c r="T183" s="69" t="str">
        <f>+IFERROR(VLOOKUP(L183,Desplegables!$B$1:$C$5,2,FALSE),"0")</f>
        <v>0</v>
      </c>
      <c r="U183" s="69" t="str">
        <f>+IFERROR(VLOOKUP(N183,'[1]Datos Cigarrillos'!$B$1:$C$5,2,FALSE),"0")</f>
        <v>0</v>
      </c>
      <c r="V183" s="69">
        <f t="shared" si="4"/>
        <v>0</v>
      </c>
      <c r="W183" s="69"/>
      <c r="X183" s="69">
        <f t="shared" si="5"/>
        <v>0</v>
      </c>
      <c r="Y183" s="69"/>
      <c r="Z183" s="3"/>
      <c r="AA183" s="15"/>
    </row>
    <row r="184" spans="2:27" ht="39.950000000000003" customHeight="1" x14ac:dyDescent="0.25">
      <c r="B184" s="31"/>
      <c r="C184" s="32"/>
      <c r="D184" s="33"/>
      <c r="E184" s="67"/>
      <c r="F184" s="68"/>
      <c r="G184" s="66"/>
      <c r="H184" s="66"/>
      <c r="I184" s="34"/>
      <c r="J184" s="34"/>
      <c r="K184" s="34"/>
      <c r="L184" s="34"/>
      <c r="M184" s="34"/>
      <c r="N184" s="34"/>
      <c r="O184" s="34"/>
      <c r="P184" s="66"/>
      <c r="Q184" s="66"/>
      <c r="R184" s="66"/>
      <c r="S184" s="66"/>
      <c r="T184" s="69" t="str">
        <f>+IFERROR(VLOOKUP(L184,Desplegables!$B$1:$C$5,2,FALSE),"0")</f>
        <v>0</v>
      </c>
      <c r="U184" s="69" t="str">
        <f>+IFERROR(VLOOKUP(N184,'[1]Datos Cigarrillos'!$B$1:$C$5,2,FALSE),"0")</f>
        <v>0</v>
      </c>
      <c r="V184" s="69">
        <f t="shared" si="4"/>
        <v>0</v>
      </c>
      <c r="W184" s="69"/>
      <c r="X184" s="69">
        <f t="shared" si="5"/>
        <v>0</v>
      </c>
      <c r="Y184" s="69"/>
      <c r="Z184" s="3"/>
      <c r="AA184" s="15"/>
    </row>
    <row r="185" spans="2:27" ht="39.950000000000003" customHeight="1" x14ac:dyDescent="0.25">
      <c r="B185" s="31"/>
      <c r="C185" s="32"/>
      <c r="D185" s="33"/>
      <c r="E185" s="67"/>
      <c r="F185" s="68"/>
      <c r="G185" s="66"/>
      <c r="H185" s="66"/>
      <c r="I185" s="34"/>
      <c r="J185" s="34"/>
      <c r="K185" s="34"/>
      <c r="L185" s="34"/>
      <c r="M185" s="34"/>
      <c r="N185" s="34"/>
      <c r="O185" s="34"/>
      <c r="P185" s="66"/>
      <c r="Q185" s="66"/>
      <c r="R185" s="66"/>
      <c r="S185" s="66"/>
      <c r="T185" s="69" t="str">
        <f>+IFERROR(VLOOKUP(L185,Desplegables!$B$1:$C$5,2,FALSE),"0")</f>
        <v>0</v>
      </c>
      <c r="U185" s="69" t="str">
        <f>+IFERROR(VLOOKUP(N185,'[1]Datos Cigarrillos'!$B$1:$C$5,2,FALSE),"0")</f>
        <v>0</v>
      </c>
      <c r="V185" s="69">
        <f t="shared" si="4"/>
        <v>0</v>
      </c>
      <c r="W185" s="69"/>
      <c r="X185" s="69">
        <f t="shared" si="5"/>
        <v>0</v>
      </c>
      <c r="Y185" s="69"/>
      <c r="Z185" s="3"/>
      <c r="AA185" s="15"/>
    </row>
    <row r="186" spans="2:27" ht="39.950000000000003" customHeight="1" x14ac:dyDescent="0.25">
      <c r="B186" s="31"/>
      <c r="C186" s="32"/>
      <c r="D186" s="33"/>
      <c r="E186" s="67"/>
      <c r="F186" s="68"/>
      <c r="G186" s="66"/>
      <c r="H186" s="66"/>
      <c r="I186" s="34"/>
      <c r="J186" s="34"/>
      <c r="K186" s="34"/>
      <c r="L186" s="34"/>
      <c r="M186" s="34"/>
      <c r="N186" s="34"/>
      <c r="O186" s="34"/>
      <c r="P186" s="66"/>
      <c r="Q186" s="66"/>
      <c r="R186" s="66"/>
      <c r="S186" s="66"/>
      <c r="T186" s="69" t="str">
        <f>+IFERROR(VLOOKUP(L186,Desplegables!$B$1:$C$5,2,FALSE),"0")</f>
        <v>0</v>
      </c>
      <c r="U186" s="69" t="str">
        <f>+IFERROR(VLOOKUP(N186,'[1]Datos Cigarrillos'!$B$1:$C$5,2,FALSE),"0")</f>
        <v>0</v>
      </c>
      <c r="V186" s="69">
        <f t="shared" si="4"/>
        <v>0</v>
      </c>
      <c r="W186" s="69"/>
      <c r="X186" s="69">
        <f t="shared" si="5"/>
        <v>0</v>
      </c>
      <c r="Y186" s="69"/>
      <c r="Z186" s="3"/>
      <c r="AA186" s="15"/>
    </row>
    <row r="187" spans="2:27" ht="39.950000000000003" customHeight="1" x14ac:dyDescent="0.25">
      <c r="B187" s="31"/>
      <c r="C187" s="32"/>
      <c r="D187" s="33"/>
      <c r="E187" s="67"/>
      <c r="F187" s="68"/>
      <c r="G187" s="66"/>
      <c r="H187" s="66"/>
      <c r="I187" s="34"/>
      <c r="J187" s="34"/>
      <c r="K187" s="34"/>
      <c r="L187" s="34"/>
      <c r="M187" s="34"/>
      <c r="N187" s="34"/>
      <c r="O187" s="34"/>
      <c r="P187" s="66"/>
      <c r="Q187" s="66"/>
      <c r="R187" s="66"/>
      <c r="S187" s="66"/>
      <c r="T187" s="69" t="str">
        <f>+IFERROR(VLOOKUP(L187,Desplegables!$B$1:$C$5,2,FALSE),"0")</f>
        <v>0</v>
      </c>
      <c r="U187" s="69" t="str">
        <f>+IFERROR(VLOOKUP(N187,'[1]Datos Cigarrillos'!$B$1:$C$5,2,FALSE),"0")</f>
        <v>0</v>
      </c>
      <c r="V187" s="69">
        <f t="shared" si="4"/>
        <v>0</v>
      </c>
      <c r="W187" s="69"/>
      <c r="X187" s="69">
        <f t="shared" si="5"/>
        <v>0</v>
      </c>
      <c r="Y187" s="69"/>
      <c r="Z187" s="3"/>
      <c r="AA187" s="15"/>
    </row>
    <row r="188" spans="2:27" ht="39.950000000000003" customHeight="1" x14ac:dyDescent="0.25">
      <c r="B188" s="31"/>
      <c r="C188" s="32"/>
      <c r="D188" s="33"/>
      <c r="E188" s="67"/>
      <c r="F188" s="68"/>
      <c r="G188" s="66"/>
      <c r="H188" s="66"/>
      <c r="I188" s="34"/>
      <c r="J188" s="34"/>
      <c r="K188" s="34"/>
      <c r="L188" s="34"/>
      <c r="M188" s="34"/>
      <c r="N188" s="34"/>
      <c r="O188" s="34"/>
      <c r="P188" s="66"/>
      <c r="Q188" s="66"/>
      <c r="R188" s="66"/>
      <c r="S188" s="66"/>
      <c r="T188" s="69" t="str">
        <f>+IFERROR(VLOOKUP(L188,Desplegables!$B$1:$C$5,2,FALSE),"0")</f>
        <v>0</v>
      </c>
      <c r="U188" s="69" t="str">
        <f>+IFERROR(VLOOKUP(N188,'[1]Datos Cigarrillos'!$B$1:$C$5,2,FALSE),"0")</f>
        <v>0</v>
      </c>
      <c r="V188" s="69">
        <f t="shared" si="4"/>
        <v>0</v>
      </c>
      <c r="W188" s="69"/>
      <c r="X188" s="69">
        <f t="shared" si="5"/>
        <v>0</v>
      </c>
      <c r="Y188" s="69"/>
      <c r="Z188" s="3"/>
      <c r="AA188" s="15"/>
    </row>
    <row r="189" spans="2:27" ht="39.950000000000003" customHeight="1" x14ac:dyDescent="0.25">
      <c r="B189" s="31"/>
      <c r="C189" s="32"/>
      <c r="D189" s="33"/>
      <c r="E189" s="67"/>
      <c r="F189" s="68"/>
      <c r="G189" s="66"/>
      <c r="H189" s="66"/>
      <c r="I189" s="34"/>
      <c r="J189" s="34"/>
      <c r="K189" s="34"/>
      <c r="L189" s="34"/>
      <c r="M189" s="34"/>
      <c r="N189" s="34"/>
      <c r="O189" s="34"/>
      <c r="P189" s="66"/>
      <c r="Q189" s="66"/>
      <c r="R189" s="66"/>
      <c r="S189" s="66"/>
      <c r="T189" s="69" t="str">
        <f>+IFERROR(VLOOKUP(L189,Desplegables!$B$1:$C$5,2,FALSE),"0")</f>
        <v>0</v>
      </c>
      <c r="U189" s="69" t="str">
        <f>+IFERROR(VLOOKUP(N189,'[1]Datos Cigarrillos'!$B$1:$C$5,2,FALSE),"0")</f>
        <v>0</v>
      </c>
      <c r="V189" s="69">
        <f t="shared" si="4"/>
        <v>0</v>
      </c>
      <c r="W189" s="69"/>
      <c r="X189" s="69">
        <f t="shared" si="5"/>
        <v>0</v>
      </c>
      <c r="Y189" s="69"/>
      <c r="Z189" s="3"/>
      <c r="AA189" s="15"/>
    </row>
    <row r="190" spans="2:27" ht="39.950000000000003" customHeight="1" x14ac:dyDescent="0.25">
      <c r="B190" s="31"/>
      <c r="C190" s="32"/>
      <c r="D190" s="33"/>
      <c r="E190" s="67"/>
      <c r="F190" s="68"/>
      <c r="G190" s="66"/>
      <c r="H190" s="66"/>
      <c r="I190" s="34"/>
      <c r="J190" s="34"/>
      <c r="K190" s="34"/>
      <c r="L190" s="34"/>
      <c r="M190" s="34"/>
      <c r="N190" s="34"/>
      <c r="O190" s="34"/>
      <c r="P190" s="66"/>
      <c r="Q190" s="66"/>
      <c r="R190" s="66"/>
      <c r="S190" s="66"/>
      <c r="T190" s="69" t="str">
        <f>+IFERROR(VLOOKUP(L190,Desplegables!$B$1:$C$5,2,FALSE),"0")</f>
        <v>0</v>
      </c>
      <c r="U190" s="69" t="str">
        <f>+IFERROR(VLOOKUP(N190,'[1]Datos Cigarrillos'!$B$1:$C$5,2,FALSE),"0")</f>
        <v>0</v>
      </c>
      <c r="V190" s="69">
        <f t="shared" si="4"/>
        <v>0</v>
      </c>
      <c r="W190" s="69"/>
      <c r="X190" s="69">
        <f t="shared" si="5"/>
        <v>0</v>
      </c>
      <c r="Y190" s="69"/>
      <c r="Z190" s="3"/>
      <c r="AA190" s="15"/>
    </row>
    <row r="191" spans="2:27" ht="39.950000000000003" customHeight="1" x14ac:dyDescent="0.25">
      <c r="B191" s="31"/>
      <c r="C191" s="32"/>
      <c r="D191" s="33"/>
      <c r="E191" s="67"/>
      <c r="F191" s="68"/>
      <c r="G191" s="66"/>
      <c r="H191" s="66"/>
      <c r="I191" s="34"/>
      <c r="J191" s="34"/>
      <c r="K191" s="34"/>
      <c r="L191" s="34"/>
      <c r="M191" s="34"/>
      <c r="N191" s="34"/>
      <c r="O191" s="34"/>
      <c r="P191" s="66"/>
      <c r="Q191" s="66"/>
      <c r="R191" s="66"/>
      <c r="S191" s="66"/>
      <c r="T191" s="69" t="str">
        <f>+IFERROR(VLOOKUP(L191,Desplegables!$B$1:$C$5,2,FALSE),"0")</f>
        <v>0</v>
      </c>
      <c r="U191" s="69" t="str">
        <f>+IFERROR(VLOOKUP(N191,'[1]Datos Cigarrillos'!$B$1:$C$5,2,FALSE),"0")</f>
        <v>0</v>
      </c>
      <c r="V191" s="69">
        <f t="shared" si="4"/>
        <v>0</v>
      </c>
      <c r="W191" s="69"/>
      <c r="X191" s="69">
        <f t="shared" si="5"/>
        <v>0</v>
      </c>
      <c r="Y191" s="69"/>
      <c r="Z191" s="3"/>
      <c r="AA191" s="15"/>
    </row>
    <row r="192" spans="2:27" ht="39.950000000000003" customHeight="1" x14ac:dyDescent="0.25">
      <c r="B192" s="31"/>
      <c r="C192" s="32"/>
      <c r="D192" s="33"/>
      <c r="E192" s="67"/>
      <c r="F192" s="68"/>
      <c r="G192" s="66"/>
      <c r="H192" s="66"/>
      <c r="I192" s="34"/>
      <c r="J192" s="34"/>
      <c r="K192" s="34"/>
      <c r="L192" s="34"/>
      <c r="M192" s="34"/>
      <c r="N192" s="34"/>
      <c r="O192" s="34"/>
      <c r="P192" s="66"/>
      <c r="Q192" s="66"/>
      <c r="R192" s="66"/>
      <c r="S192" s="66"/>
      <c r="T192" s="69" t="str">
        <f>+IFERROR(VLOOKUP(L192,Desplegables!$B$1:$C$5,2,FALSE),"0")</f>
        <v>0</v>
      </c>
      <c r="U192" s="69" t="str">
        <f>+IFERROR(VLOOKUP(N192,'[1]Datos Cigarrillos'!$B$1:$C$5,2,FALSE),"0")</f>
        <v>0</v>
      </c>
      <c r="V192" s="69">
        <f t="shared" si="4"/>
        <v>0</v>
      </c>
      <c r="W192" s="69"/>
      <c r="X192" s="69">
        <f t="shared" si="5"/>
        <v>0</v>
      </c>
      <c r="Y192" s="69"/>
      <c r="Z192" s="3"/>
      <c r="AA192" s="15"/>
    </row>
    <row r="193" spans="2:27" ht="39.950000000000003" customHeight="1" x14ac:dyDescent="0.25">
      <c r="B193" s="31"/>
      <c r="C193" s="32"/>
      <c r="D193" s="33"/>
      <c r="E193" s="67"/>
      <c r="F193" s="68"/>
      <c r="G193" s="66"/>
      <c r="H193" s="66"/>
      <c r="I193" s="34"/>
      <c r="J193" s="34"/>
      <c r="K193" s="34"/>
      <c r="L193" s="34"/>
      <c r="M193" s="34"/>
      <c r="N193" s="34"/>
      <c r="O193" s="34"/>
      <c r="P193" s="66"/>
      <c r="Q193" s="66"/>
      <c r="R193" s="66"/>
      <c r="S193" s="66"/>
      <c r="T193" s="69" t="str">
        <f>+IFERROR(VLOOKUP(L193,Desplegables!$B$1:$C$5,2,FALSE),"0")</f>
        <v>0</v>
      </c>
      <c r="U193" s="69" t="str">
        <f>+IFERROR(VLOOKUP(N193,'[1]Datos Cigarrillos'!$B$1:$C$5,2,FALSE),"0")</f>
        <v>0</v>
      </c>
      <c r="V193" s="69">
        <f t="shared" si="4"/>
        <v>0</v>
      </c>
      <c r="W193" s="69"/>
      <c r="X193" s="69">
        <f t="shared" si="5"/>
        <v>0</v>
      </c>
      <c r="Y193" s="69"/>
      <c r="Z193" s="3"/>
      <c r="AA193" s="15"/>
    </row>
    <row r="194" spans="2:27" ht="39.950000000000003" customHeight="1" x14ac:dyDescent="0.25">
      <c r="B194" s="31"/>
      <c r="C194" s="32"/>
      <c r="D194" s="33"/>
      <c r="E194" s="67"/>
      <c r="F194" s="68"/>
      <c r="G194" s="66"/>
      <c r="H194" s="66"/>
      <c r="I194" s="34"/>
      <c r="J194" s="34"/>
      <c r="K194" s="34"/>
      <c r="L194" s="34"/>
      <c r="M194" s="34"/>
      <c r="N194" s="34"/>
      <c r="O194" s="34"/>
      <c r="P194" s="66"/>
      <c r="Q194" s="66"/>
      <c r="R194" s="66"/>
      <c r="S194" s="66"/>
      <c r="T194" s="69" t="str">
        <f>+IFERROR(VLOOKUP(L194,Desplegables!$B$1:$C$5,2,FALSE),"0")</f>
        <v>0</v>
      </c>
      <c r="U194" s="69" t="str">
        <f>+IFERROR(VLOOKUP(N194,'[1]Datos Cigarrillos'!$B$1:$C$5,2,FALSE),"0")</f>
        <v>0</v>
      </c>
      <c r="V194" s="69">
        <f t="shared" si="4"/>
        <v>0</v>
      </c>
      <c r="W194" s="69"/>
      <c r="X194" s="69">
        <f t="shared" si="5"/>
        <v>0</v>
      </c>
      <c r="Y194" s="69"/>
      <c r="Z194" s="3"/>
      <c r="AA194" s="15"/>
    </row>
    <row r="195" spans="2:27" ht="39.950000000000003" customHeight="1" x14ac:dyDescent="0.25">
      <c r="B195" s="31"/>
      <c r="C195" s="32"/>
      <c r="D195" s="33"/>
      <c r="E195" s="67"/>
      <c r="F195" s="68"/>
      <c r="G195" s="66"/>
      <c r="H195" s="66"/>
      <c r="I195" s="34"/>
      <c r="J195" s="34"/>
      <c r="K195" s="34"/>
      <c r="L195" s="34"/>
      <c r="M195" s="34"/>
      <c r="N195" s="34"/>
      <c r="O195" s="34"/>
      <c r="P195" s="66"/>
      <c r="Q195" s="66"/>
      <c r="R195" s="66"/>
      <c r="S195" s="66"/>
      <c r="T195" s="69" t="str">
        <f>+IFERROR(VLOOKUP(L195,Desplegables!$B$1:$C$5,2,FALSE),"0")</f>
        <v>0</v>
      </c>
      <c r="U195" s="69" t="str">
        <f>+IFERROR(VLOOKUP(N195,'[1]Datos Cigarrillos'!$B$1:$C$5,2,FALSE),"0")</f>
        <v>0</v>
      </c>
      <c r="V195" s="69">
        <f t="shared" si="4"/>
        <v>0</v>
      </c>
      <c r="W195" s="69"/>
      <c r="X195" s="69">
        <f t="shared" si="5"/>
        <v>0</v>
      </c>
      <c r="Y195" s="69"/>
      <c r="Z195" s="3"/>
      <c r="AA195" s="15"/>
    </row>
    <row r="196" spans="2:27" ht="39.950000000000003" customHeight="1" x14ac:dyDescent="0.25">
      <c r="B196" s="31"/>
      <c r="C196" s="32"/>
      <c r="D196" s="33"/>
      <c r="E196" s="67"/>
      <c r="F196" s="68"/>
      <c r="G196" s="66"/>
      <c r="H196" s="66"/>
      <c r="I196" s="34"/>
      <c r="J196" s="34"/>
      <c r="K196" s="34"/>
      <c r="L196" s="34"/>
      <c r="M196" s="34"/>
      <c r="N196" s="34"/>
      <c r="O196" s="34"/>
      <c r="P196" s="66"/>
      <c r="Q196" s="66"/>
      <c r="R196" s="66"/>
      <c r="S196" s="66"/>
      <c r="T196" s="69" t="str">
        <f>+IFERROR(VLOOKUP(L196,Desplegables!$B$1:$C$5,2,FALSE),"0")</f>
        <v>0</v>
      </c>
      <c r="U196" s="69" t="str">
        <f>+IFERROR(VLOOKUP(N196,'[1]Datos Cigarrillos'!$B$1:$C$5,2,FALSE),"0")</f>
        <v>0</v>
      </c>
      <c r="V196" s="69">
        <f t="shared" si="4"/>
        <v>0</v>
      </c>
      <c r="W196" s="69"/>
      <c r="X196" s="69">
        <f t="shared" si="5"/>
        <v>0</v>
      </c>
      <c r="Y196" s="69"/>
      <c r="Z196" s="3"/>
      <c r="AA196" s="15"/>
    </row>
    <row r="197" spans="2:27" ht="39.950000000000003" customHeight="1" x14ac:dyDescent="0.25">
      <c r="B197" s="31"/>
      <c r="C197" s="32"/>
      <c r="D197" s="33"/>
      <c r="E197" s="67"/>
      <c r="F197" s="68"/>
      <c r="G197" s="66"/>
      <c r="H197" s="66"/>
      <c r="I197" s="34"/>
      <c r="J197" s="34"/>
      <c r="K197" s="34"/>
      <c r="L197" s="34"/>
      <c r="M197" s="34"/>
      <c r="N197" s="34"/>
      <c r="O197" s="34"/>
      <c r="P197" s="66"/>
      <c r="Q197" s="66"/>
      <c r="R197" s="66"/>
      <c r="S197" s="66"/>
      <c r="T197" s="69" t="str">
        <f>+IFERROR(VLOOKUP(L197,Desplegables!$B$1:$C$5,2,FALSE),"0")</f>
        <v>0</v>
      </c>
      <c r="U197" s="69" t="str">
        <f>+IFERROR(VLOOKUP(N197,'[1]Datos Cigarrillos'!$B$1:$C$5,2,FALSE),"0")</f>
        <v>0</v>
      </c>
      <c r="V197" s="69">
        <f t="shared" si="4"/>
        <v>0</v>
      </c>
      <c r="W197" s="69"/>
      <c r="X197" s="69">
        <f t="shared" si="5"/>
        <v>0</v>
      </c>
      <c r="Y197" s="69"/>
      <c r="Z197" s="3"/>
      <c r="AA197" s="15"/>
    </row>
    <row r="198" spans="2:27" ht="39.950000000000003" customHeight="1" x14ac:dyDescent="0.25">
      <c r="B198" s="31"/>
      <c r="C198" s="32"/>
      <c r="D198" s="33"/>
      <c r="E198" s="67"/>
      <c r="F198" s="68"/>
      <c r="G198" s="66"/>
      <c r="H198" s="66"/>
      <c r="I198" s="34"/>
      <c r="J198" s="34"/>
      <c r="K198" s="34"/>
      <c r="L198" s="34"/>
      <c r="M198" s="34"/>
      <c r="N198" s="34"/>
      <c r="O198" s="34"/>
      <c r="P198" s="66"/>
      <c r="Q198" s="66"/>
      <c r="R198" s="66"/>
      <c r="S198" s="66"/>
      <c r="T198" s="69" t="str">
        <f>+IFERROR(VLOOKUP(L198,Desplegables!$B$1:$C$5,2,FALSE),"0")</f>
        <v>0</v>
      </c>
      <c r="U198" s="69" t="str">
        <f>+IFERROR(VLOOKUP(N198,'[1]Datos Cigarrillos'!$B$1:$C$5,2,FALSE),"0")</f>
        <v>0</v>
      </c>
      <c r="V198" s="69">
        <f t="shared" si="4"/>
        <v>0</v>
      </c>
      <c r="W198" s="69"/>
      <c r="X198" s="69">
        <f t="shared" si="5"/>
        <v>0</v>
      </c>
      <c r="Y198" s="69"/>
      <c r="Z198" s="3"/>
      <c r="AA198" s="15"/>
    </row>
    <row r="199" spans="2:27" ht="39.950000000000003" customHeight="1" x14ac:dyDescent="0.25">
      <c r="B199" s="31"/>
      <c r="C199" s="32"/>
      <c r="D199" s="33"/>
      <c r="E199" s="67"/>
      <c r="F199" s="68"/>
      <c r="G199" s="66"/>
      <c r="H199" s="66"/>
      <c r="I199" s="34"/>
      <c r="J199" s="34"/>
      <c r="K199" s="34"/>
      <c r="L199" s="34"/>
      <c r="M199" s="34"/>
      <c r="N199" s="34"/>
      <c r="O199" s="34"/>
      <c r="P199" s="66"/>
      <c r="Q199" s="66"/>
      <c r="R199" s="66"/>
      <c r="S199" s="66"/>
      <c r="T199" s="69" t="str">
        <f>+IFERROR(VLOOKUP(L199,Desplegables!$B$1:$C$5,2,FALSE),"0")</f>
        <v>0</v>
      </c>
      <c r="U199" s="69" t="str">
        <f>+IFERROR(VLOOKUP(N199,'[1]Datos Cigarrillos'!$B$1:$C$5,2,FALSE),"0")</f>
        <v>0</v>
      </c>
      <c r="V199" s="69">
        <f t="shared" si="4"/>
        <v>0</v>
      </c>
      <c r="W199" s="69"/>
      <c r="X199" s="69">
        <f t="shared" si="5"/>
        <v>0</v>
      </c>
      <c r="Y199" s="69"/>
      <c r="Z199" s="3"/>
      <c r="AA199" s="15"/>
    </row>
    <row r="200" spans="2:27" ht="39.950000000000003" customHeight="1" x14ac:dyDescent="0.25">
      <c r="B200" s="31"/>
      <c r="C200" s="32"/>
      <c r="D200" s="33"/>
      <c r="E200" s="67"/>
      <c r="F200" s="68"/>
      <c r="G200" s="66"/>
      <c r="H200" s="66"/>
      <c r="I200" s="34"/>
      <c r="J200" s="34"/>
      <c r="K200" s="34"/>
      <c r="L200" s="34"/>
      <c r="M200" s="34"/>
      <c r="N200" s="34"/>
      <c r="O200" s="34"/>
      <c r="P200" s="66"/>
      <c r="Q200" s="66"/>
      <c r="R200" s="66"/>
      <c r="S200" s="66"/>
      <c r="T200" s="69" t="str">
        <f>+IFERROR(VLOOKUP(L200,Desplegables!$B$1:$C$5,2,FALSE),"0")</f>
        <v>0</v>
      </c>
      <c r="U200" s="69" t="str">
        <f>+IFERROR(VLOOKUP(N200,'[1]Datos Cigarrillos'!$B$1:$C$5,2,FALSE),"0")</f>
        <v>0</v>
      </c>
      <c r="V200" s="69">
        <f t="shared" si="4"/>
        <v>0</v>
      </c>
      <c r="W200" s="69"/>
      <c r="X200" s="69">
        <f t="shared" si="5"/>
        <v>0</v>
      </c>
      <c r="Y200" s="69"/>
      <c r="Z200" s="3"/>
      <c r="AA200" s="15"/>
    </row>
    <row r="201" spans="2:27" ht="39.950000000000003" customHeight="1" x14ac:dyDescent="0.25">
      <c r="B201" s="31"/>
      <c r="C201" s="32"/>
      <c r="D201" s="33"/>
      <c r="E201" s="67"/>
      <c r="F201" s="68"/>
      <c r="G201" s="66"/>
      <c r="H201" s="66"/>
      <c r="I201" s="34"/>
      <c r="J201" s="34"/>
      <c r="K201" s="34"/>
      <c r="L201" s="34"/>
      <c r="M201" s="34"/>
      <c r="N201" s="34"/>
      <c r="O201" s="34"/>
      <c r="P201" s="66"/>
      <c r="Q201" s="66"/>
      <c r="R201" s="66"/>
      <c r="S201" s="66"/>
      <c r="T201" s="69" t="str">
        <f>+IFERROR(VLOOKUP(L201,Desplegables!$B$1:$C$5,2,FALSE),"0")</f>
        <v>0</v>
      </c>
      <c r="U201" s="69" t="str">
        <f>+IFERROR(VLOOKUP(N201,'[1]Datos Cigarrillos'!$B$1:$C$5,2,FALSE),"0")</f>
        <v>0</v>
      </c>
      <c r="V201" s="69">
        <f t="shared" si="4"/>
        <v>0</v>
      </c>
      <c r="W201" s="69"/>
      <c r="X201" s="69">
        <f t="shared" si="5"/>
        <v>0</v>
      </c>
      <c r="Y201" s="69"/>
      <c r="Z201" s="3"/>
      <c r="AA201" s="15"/>
    </row>
    <row r="202" spans="2:27" ht="39.950000000000003" customHeight="1" x14ac:dyDescent="0.25">
      <c r="B202" s="31"/>
      <c r="C202" s="32"/>
      <c r="D202" s="33"/>
      <c r="E202" s="67"/>
      <c r="F202" s="68"/>
      <c r="G202" s="66"/>
      <c r="H202" s="66"/>
      <c r="I202" s="34"/>
      <c r="J202" s="34"/>
      <c r="K202" s="34"/>
      <c r="L202" s="34"/>
      <c r="M202" s="34"/>
      <c r="N202" s="34"/>
      <c r="O202" s="34"/>
      <c r="P202" s="66"/>
      <c r="Q202" s="66"/>
      <c r="R202" s="66"/>
      <c r="S202" s="66"/>
      <c r="T202" s="69" t="str">
        <f>+IFERROR(VLOOKUP(L202,Desplegables!$B$1:$C$5,2,FALSE),"0")</f>
        <v>0</v>
      </c>
      <c r="U202" s="69" t="str">
        <f>+IFERROR(VLOOKUP(N202,'[1]Datos Cigarrillos'!$B$1:$C$5,2,FALSE),"0")</f>
        <v>0</v>
      </c>
      <c r="V202" s="69">
        <f t="shared" si="4"/>
        <v>0</v>
      </c>
      <c r="W202" s="69"/>
      <c r="X202" s="69">
        <f t="shared" si="5"/>
        <v>0</v>
      </c>
      <c r="Y202" s="69"/>
      <c r="Z202" s="3"/>
      <c r="AA202" s="15"/>
    </row>
    <row r="203" spans="2:27" ht="39.950000000000003" customHeight="1" x14ac:dyDescent="0.25">
      <c r="B203" s="31"/>
      <c r="C203" s="32"/>
      <c r="D203" s="33"/>
      <c r="E203" s="67"/>
      <c r="F203" s="68"/>
      <c r="G203" s="66"/>
      <c r="H203" s="66"/>
      <c r="I203" s="34"/>
      <c r="J203" s="34"/>
      <c r="K203" s="34"/>
      <c r="L203" s="34"/>
      <c r="M203" s="34"/>
      <c r="N203" s="34"/>
      <c r="O203" s="34"/>
      <c r="P203" s="66"/>
      <c r="Q203" s="66"/>
      <c r="R203" s="66"/>
      <c r="S203" s="66"/>
      <c r="T203" s="69" t="str">
        <f>+IFERROR(VLOOKUP(L203,Desplegables!$B$1:$C$5,2,FALSE),"0")</f>
        <v>0</v>
      </c>
      <c r="U203" s="69" t="str">
        <f>+IFERROR(VLOOKUP(N203,'[1]Datos Cigarrillos'!$B$1:$C$5,2,FALSE),"0")</f>
        <v>0</v>
      </c>
      <c r="V203" s="69">
        <f t="shared" si="4"/>
        <v>0</v>
      </c>
      <c r="W203" s="69"/>
      <c r="X203" s="69">
        <f t="shared" si="5"/>
        <v>0</v>
      </c>
      <c r="Y203" s="69"/>
      <c r="Z203" s="3"/>
      <c r="AA203" s="15"/>
    </row>
    <row r="204" spans="2:27" ht="39.950000000000003" customHeight="1" x14ac:dyDescent="0.25">
      <c r="B204" s="31"/>
      <c r="C204" s="32"/>
      <c r="D204" s="33"/>
      <c r="E204" s="67"/>
      <c r="F204" s="68"/>
      <c r="G204" s="66"/>
      <c r="H204" s="66"/>
      <c r="I204" s="34"/>
      <c r="J204" s="34"/>
      <c r="K204" s="34"/>
      <c r="L204" s="34"/>
      <c r="M204" s="34"/>
      <c r="N204" s="34"/>
      <c r="O204" s="34"/>
      <c r="P204" s="66"/>
      <c r="Q204" s="66"/>
      <c r="R204" s="66"/>
      <c r="S204" s="66"/>
      <c r="T204" s="69" t="str">
        <f>+IFERROR(VLOOKUP(L204,Desplegables!$B$1:$C$5,2,FALSE),"0")</f>
        <v>0</v>
      </c>
      <c r="U204" s="69" t="str">
        <f>+IFERROR(VLOOKUP(N204,'[1]Datos Cigarrillos'!$B$1:$C$5,2,FALSE),"0")</f>
        <v>0</v>
      </c>
      <c r="V204" s="69">
        <f t="shared" si="4"/>
        <v>0</v>
      </c>
      <c r="W204" s="69"/>
      <c r="X204" s="69">
        <f t="shared" si="5"/>
        <v>0</v>
      </c>
      <c r="Y204" s="69"/>
      <c r="Z204" s="3"/>
      <c r="AA204" s="15"/>
    </row>
    <row r="205" spans="2:27" ht="39.950000000000003" customHeight="1" x14ac:dyDescent="0.25">
      <c r="B205" s="31"/>
      <c r="C205" s="32"/>
      <c r="D205" s="33"/>
      <c r="E205" s="67"/>
      <c r="F205" s="68"/>
      <c r="G205" s="66"/>
      <c r="H205" s="66"/>
      <c r="I205" s="34"/>
      <c r="J205" s="34"/>
      <c r="K205" s="34"/>
      <c r="L205" s="34"/>
      <c r="M205" s="34"/>
      <c r="N205" s="34"/>
      <c r="O205" s="34"/>
      <c r="P205" s="66"/>
      <c r="Q205" s="66"/>
      <c r="R205" s="66"/>
      <c r="S205" s="66"/>
      <c r="T205" s="69" t="str">
        <f>+IFERROR(VLOOKUP(L205,Desplegables!$B$1:$C$5,2,FALSE),"0")</f>
        <v>0</v>
      </c>
      <c r="U205" s="69" t="str">
        <f>+IFERROR(VLOOKUP(N205,'[1]Datos Cigarrillos'!$B$1:$C$5,2,FALSE),"0")</f>
        <v>0</v>
      </c>
      <c r="V205" s="69">
        <f t="shared" si="4"/>
        <v>0</v>
      </c>
      <c r="W205" s="69"/>
      <c r="X205" s="69">
        <f t="shared" si="5"/>
        <v>0</v>
      </c>
      <c r="Y205" s="69"/>
      <c r="Z205" s="3"/>
      <c r="AA205" s="15"/>
    </row>
    <row r="206" spans="2:27" ht="39.950000000000003" customHeight="1" x14ac:dyDescent="0.25">
      <c r="B206" s="31"/>
      <c r="C206" s="32"/>
      <c r="D206" s="33"/>
      <c r="E206" s="67"/>
      <c r="F206" s="68"/>
      <c r="G206" s="66"/>
      <c r="H206" s="66"/>
      <c r="I206" s="34"/>
      <c r="J206" s="34"/>
      <c r="K206" s="34"/>
      <c r="L206" s="34"/>
      <c r="M206" s="34"/>
      <c r="N206" s="34"/>
      <c r="O206" s="34"/>
      <c r="P206" s="66"/>
      <c r="Q206" s="66"/>
      <c r="R206" s="66"/>
      <c r="S206" s="66"/>
      <c r="T206" s="69" t="str">
        <f>+IFERROR(VLOOKUP(L206,Desplegables!$B$1:$C$5,2,FALSE),"0")</f>
        <v>0</v>
      </c>
      <c r="U206" s="69" t="str">
        <f>+IFERROR(VLOOKUP(N206,'[1]Datos Cigarrillos'!$B$1:$C$5,2,FALSE),"0")</f>
        <v>0</v>
      </c>
      <c r="V206" s="69">
        <f t="shared" si="4"/>
        <v>0</v>
      </c>
      <c r="W206" s="69"/>
      <c r="X206" s="69">
        <f t="shared" si="5"/>
        <v>0</v>
      </c>
      <c r="Y206" s="69"/>
      <c r="Z206" s="3"/>
      <c r="AA206" s="15"/>
    </row>
    <row r="207" spans="2:27" ht="39.950000000000003" customHeight="1" x14ac:dyDescent="0.25">
      <c r="B207" s="31"/>
      <c r="C207" s="32"/>
      <c r="D207" s="33"/>
      <c r="E207" s="67"/>
      <c r="F207" s="68"/>
      <c r="G207" s="66"/>
      <c r="H207" s="66"/>
      <c r="I207" s="34"/>
      <c r="J207" s="34"/>
      <c r="K207" s="34"/>
      <c r="L207" s="34"/>
      <c r="M207" s="34"/>
      <c r="N207" s="34"/>
      <c r="O207" s="34"/>
      <c r="P207" s="66"/>
      <c r="Q207" s="66"/>
      <c r="R207" s="66"/>
      <c r="S207" s="66"/>
      <c r="T207" s="69" t="str">
        <f>+IFERROR(VLOOKUP(L207,Desplegables!$B$1:$C$5,2,FALSE),"0")</f>
        <v>0</v>
      </c>
      <c r="U207" s="69" t="str">
        <f>+IFERROR(VLOOKUP(N207,'[1]Datos Cigarrillos'!$B$1:$C$5,2,FALSE),"0")</f>
        <v>0</v>
      </c>
      <c r="V207" s="69">
        <f t="shared" si="4"/>
        <v>0</v>
      </c>
      <c r="W207" s="69"/>
      <c r="X207" s="69">
        <f t="shared" si="5"/>
        <v>0</v>
      </c>
      <c r="Y207" s="69"/>
      <c r="Z207" s="3"/>
      <c r="AA207" s="15"/>
    </row>
    <row r="208" spans="2:27" ht="39.950000000000003" customHeight="1" x14ac:dyDescent="0.25">
      <c r="B208" s="31"/>
      <c r="C208" s="32"/>
      <c r="D208" s="33"/>
      <c r="E208" s="67"/>
      <c r="F208" s="68"/>
      <c r="G208" s="66"/>
      <c r="H208" s="66"/>
      <c r="I208" s="34"/>
      <c r="J208" s="34"/>
      <c r="K208" s="34"/>
      <c r="L208" s="34"/>
      <c r="M208" s="34"/>
      <c r="N208" s="34"/>
      <c r="O208" s="34"/>
      <c r="P208" s="66"/>
      <c r="Q208" s="66"/>
      <c r="R208" s="66"/>
      <c r="S208" s="66"/>
      <c r="T208" s="69" t="str">
        <f>+IFERROR(VLOOKUP(L208,Desplegables!$B$1:$C$5,2,FALSE),"0")</f>
        <v>0</v>
      </c>
      <c r="U208" s="69" t="str">
        <f>+IFERROR(VLOOKUP(N208,'[1]Datos Cigarrillos'!$B$1:$C$5,2,FALSE),"0")</f>
        <v>0</v>
      </c>
      <c r="V208" s="69">
        <f t="shared" si="4"/>
        <v>0</v>
      </c>
      <c r="W208" s="69"/>
      <c r="X208" s="69">
        <f t="shared" si="5"/>
        <v>0</v>
      </c>
      <c r="Y208" s="69"/>
      <c r="Z208" s="3"/>
      <c r="AA208" s="15"/>
    </row>
    <row r="209" spans="2:27" ht="39.950000000000003" customHeight="1" x14ac:dyDescent="0.25">
      <c r="B209" s="31"/>
      <c r="C209" s="32"/>
      <c r="D209" s="33"/>
      <c r="E209" s="67"/>
      <c r="F209" s="68"/>
      <c r="G209" s="66"/>
      <c r="H209" s="66"/>
      <c r="I209" s="34"/>
      <c r="J209" s="34"/>
      <c r="K209" s="34"/>
      <c r="L209" s="34"/>
      <c r="M209" s="34"/>
      <c r="N209" s="34"/>
      <c r="O209" s="34"/>
      <c r="P209" s="66"/>
      <c r="Q209" s="66"/>
      <c r="R209" s="66"/>
      <c r="S209" s="66"/>
      <c r="T209" s="69" t="str">
        <f>+IFERROR(VLOOKUP(L209,Desplegables!$B$1:$C$5,2,FALSE),"0")</f>
        <v>0</v>
      </c>
      <c r="U209" s="69" t="str">
        <f>+IFERROR(VLOOKUP(N209,'[1]Datos Cigarrillos'!$B$1:$C$5,2,FALSE),"0")</f>
        <v>0</v>
      </c>
      <c r="V209" s="69">
        <f t="shared" si="4"/>
        <v>0</v>
      </c>
      <c r="W209" s="69"/>
      <c r="X209" s="69">
        <f t="shared" si="5"/>
        <v>0</v>
      </c>
      <c r="Y209" s="69"/>
      <c r="Z209" s="3"/>
      <c r="AA209" s="15"/>
    </row>
    <row r="210" spans="2:27" ht="39.950000000000003" customHeight="1" x14ac:dyDescent="0.25">
      <c r="B210" s="31"/>
      <c r="C210" s="32"/>
      <c r="D210" s="33"/>
      <c r="E210" s="67"/>
      <c r="F210" s="68"/>
      <c r="G210" s="66"/>
      <c r="H210" s="66"/>
      <c r="I210" s="34"/>
      <c r="J210" s="34"/>
      <c r="K210" s="34"/>
      <c r="L210" s="34"/>
      <c r="M210" s="34"/>
      <c r="N210" s="34"/>
      <c r="O210" s="34"/>
      <c r="P210" s="66"/>
      <c r="Q210" s="66"/>
      <c r="R210" s="66"/>
      <c r="S210" s="66"/>
      <c r="T210" s="69" t="str">
        <f>+IFERROR(VLOOKUP(L210,Desplegables!$B$1:$C$5,2,FALSE),"0")</f>
        <v>0</v>
      </c>
      <c r="U210" s="69" t="str">
        <f>+IFERROR(VLOOKUP(N210,'[1]Datos Cigarrillos'!$B$1:$C$5,2,FALSE),"0")</f>
        <v>0</v>
      </c>
      <c r="V210" s="69">
        <f t="shared" ref="V210:V216" si="6">+IFERROR((((R210/(1+0.18))-T210))/(1+0.2),"")</f>
        <v>0</v>
      </c>
      <c r="W210" s="69"/>
      <c r="X210" s="69">
        <f t="shared" ref="X210:X216" si="7">ROUND(V210*P210,2)</f>
        <v>0</v>
      </c>
      <c r="Y210" s="69"/>
      <c r="Z210" s="3"/>
      <c r="AA210" s="15"/>
    </row>
    <row r="211" spans="2:27" ht="39.950000000000003" customHeight="1" x14ac:dyDescent="0.25">
      <c r="B211" s="31"/>
      <c r="C211" s="32"/>
      <c r="D211" s="33"/>
      <c r="E211" s="67"/>
      <c r="F211" s="68"/>
      <c r="G211" s="66"/>
      <c r="H211" s="66"/>
      <c r="I211" s="34"/>
      <c r="J211" s="34"/>
      <c r="K211" s="34"/>
      <c r="L211" s="34"/>
      <c r="M211" s="34"/>
      <c r="N211" s="34"/>
      <c r="O211" s="34"/>
      <c r="P211" s="66"/>
      <c r="Q211" s="66"/>
      <c r="R211" s="66"/>
      <c r="S211" s="66"/>
      <c r="T211" s="69" t="str">
        <f>+IFERROR(VLOOKUP(L211,Desplegables!$B$1:$C$5,2,FALSE),"0")</f>
        <v>0</v>
      </c>
      <c r="U211" s="69" t="str">
        <f>+IFERROR(VLOOKUP(N211,'[1]Datos Cigarrillos'!$B$1:$C$5,2,FALSE),"0")</f>
        <v>0</v>
      </c>
      <c r="V211" s="69">
        <f t="shared" si="6"/>
        <v>0</v>
      </c>
      <c r="W211" s="69"/>
      <c r="X211" s="69">
        <f t="shared" si="7"/>
        <v>0</v>
      </c>
      <c r="Y211" s="69"/>
      <c r="Z211" s="3"/>
      <c r="AA211" s="15"/>
    </row>
    <row r="212" spans="2:27" ht="39.950000000000003" customHeight="1" x14ac:dyDescent="0.25">
      <c r="B212" s="31"/>
      <c r="C212" s="32"/>
      <c r="D212" s="33"/>
      <c r="E212" s="67"/>
      <c r="F212" s="68"/>
      <c r="G212" s="66"/>
      <c r="H212" s="66"/>
      <c r="I212" s="34"/>
      <c r="J212" s="34"/>
      <c r="K212" s="34"/>
      <c r="L212" s="34"/>
      <c r="M212" s="34"/>
      <c r="N212" s="34"/>
      <c r="O212" s="34"/>
      <c r="P212" s="66"/>
      <c r="Q212" s="66"/>
      <c r="R212" s="66"/>
      <c r="S212" s="66"/>
      <c r="T212" s="69" t="str">
        <f>+IFERROR(VLOOKUP(L212,Desplegables!$B$1:$C$5,2,FALSE),"0")</f>
        <v>0</v>
      </c>
      <c r="U212" s="69" t="str">
        <f>+IFERROR(VLOOKUP(N212,'[1]Datos Cigarrillos'!$B$1:$C$5,2,FALSE),"0")</f>
        <v>0</v>
      </c>
      <c r="V212" s="69">
        <f t="shared" si="6"/>
        <v>0</v>
      </c>
      <c r="W212" s="69"/>
      <c r="X212" s="69">
        <f t="shared" si="7"/>
        <v>0</v>
      </c>
      <c r="Y212" s="69"/>
      <c r="Z212" s="3"/>
      <c r="AA212" s="15"/>
    </row>
    <row r="213" spans="2:27" ht="39.950000000000003" customHeight="1" x14ac:dyDescent="0.25">
      <c r="B213" s="31"/>
      <c r="C213" s="32"/>
      <c r="D213" s="33"/>
      <c r="E213" s="67"/>
      <c r="F213" s="68"/>
      <c r="G213" s="66"/>
      <c r="H213" s="66"/>
      <c r="I213" s="34"/>
      <c r="J213" s="34"/>
      <c r="K213" s="34"/>
      <c r="L213" s="34"/>
      <c r="M213" s="34"/>
      <c r="N213" s="34"/>
      <c r="O213" s="34"/>
      <c r="P213" s="66"/>
      <c r="Q213" s="66"/>
      <c r="R213" s="66"/>
      <c r="S213" s="66"/>
      <c r="T213" s="69" t="str">
        <f>+IFERROR(VLOOKUP(L213,Desplegables!$B$1:$C$5,2,FALSE),"0")</f>
        <v>0</v>
      </c>
      <c r="U213" s="69" t="str">
        <f>+IFERROR(VLOOKUP(N213,'[1]Datos Cigarrillos'!$B$1:$C$5,2,FALSE),"0")</f>
        <v>0</v>
      </c>
      <c r="V213" s="69">
        <f t="shared" si="6"/>
        <v>0</v>
      </c>
      <c r="W213" s="69"/>
      <c r="X213" s="69">
        <f t="shared" si="7"/>
        <v>0</v>
      </c>
      <c r="Y213" s="69"/>
      <c r="Z213" s="3"/>
      <c r="AA213" s="15"/>
    </row>
    <row r="214" spans="2:27" ht="39.950000000000003" customHeight="1" x14ac:dyDescent="0.25">
      <c r="B214" s="31"/>
      <c r="C214" s="32"/>
      <c r="D214" s="33"/>
      <c r="E214" s="67"/>
      <c r="F214" s="68"/>
      <c r="G214" s="66"/>
      <c r="H214" s="66"/>
      <c r="I214" s="34"/>
      <c r="J214" s="34"/>
      <c r="K214" s="34"/>
      <c r="L214" s="34"/>
      <c r="M214" s="34"/>
      <c r="N214" s="34"/>
      <c r="O214" s="34"/>
      <c r="P214" s="66"/>
      <c r="Q214" s="66"/>
      <c r="R214" s="66"/>
      <c r="S214" s="66"/>
      <c r="T214" s="69" t="str">
        <f>+IFERROR(VLOOKUP(L214,Desplegables!$B$1:$C$5,2,FALSE),"0")</f>
        <v>0</v>
      </c>
      <c r="U214" s="69" t="str">
        <f>+IFERROR(VLOOKUP(N214,'[1]Datos Cigarrillos'!$B$1:$C$5,2,FALSE),"0")</f>
        <v>0</v>
      </c>
      <c r="V214" s="69">
        <f t="shared" si="6"/>
        <v>0</v>
      </c>
      <c r="W214" s="69"/>
      <c r="X214" s="69">
        <f t="shared" si="7"/>
        <v>0</v>
      </c>
      <c r="Y214" s="69"/>
      <c r="Z214" s="3"/>
      <c r="AA214" s="15"/>
    </row>
    <row r="215" spans="2:27" ht="39.950000000000003" customHeight="1" x14ac:dyDescent="0.25">
      <c r="B215" s="31"/>
      <c r="C215" s="32"/>
      <c r="D215" s="33"/>
      <c r="E215" s="67"/>
      <c r="F215" s="68"/>
      <c r="G215" s="66"/>
      <c r="H215" s="66"/>
      <c r="I215" s="34"/>
      <c r="J215" s="34"/>
      <c r="K215" s="34"/>
      <c r="L215" s="34"/>
      <c r="M215" s="34"/>
      <c r="N215" s="34"/>
      <c r="O215" s="34"/>
      <c r="P215" s="66"/>
      <c r="Q215" s="66"/>
      <c r="R215" s="66"/>
      <c r="S215" s="66"/>
      <c r="T215" s="69" t="str">
        <f>+IFERROR(VLOOKUP(L215,Desplegables!$B$1:$C$5,2,FALSE),"0")</f>
        <v>0</v>
      </c>
      <c r="U215" s="69" t="str">
        <f>+IFERROR(VLOOKUP(N215,'[1]Datos Cigarrillos'!$B$1:$C$5,2,FALSE),"0")</f>
        <v>0</v>
      </c>
      <c r="V215" s="69">
        <f t="shared" si="6"/>
        <v>0</v>
      </c>
      <c r="W215" s="69"/>
      <c r="X215" s="69">
        <f t="shared" si="7"/>
        <v>0</v>
      </c>
      <c r="Y215" s="69"/>
      <c r="Z215" s="3"/>
      <c r="AA215" s="15"/>
    </row>
    <row r="216" spans="2:27" ht="39.950000000000003" customHeight="1" x14ac:dyDescent="0.25">
      <c r="B216" s="31"/>
      <c r="C216" s="32"/>
      <c r="D216" s="33"/>
      <c r="E216" s="67"/>
      <c r="F216" s="68"/>
      <c r="G216" s="66"/>
      <c r="H216" s="66"/>
      <c r="I216" s="34"/>
      <c r="J216" s="34"/>
      <c r="K216" s="34"/>
      <c r="L216" s="34"/>
      <c r="M216" s="34"/>
      <c r="N216" s="70"/>
      <c r="O216" s="71"/>
      <c r="P216" s="66"/>
      <c r="Q216" s="66"/>
      <c r="R216" s="66"/>
      <c r="S216" s="66"/>
      <c r="T216" s="69" t="str">
        <f>+IFERROR(VLOOKUP(L216,Desplegables!$B$1:$C$5,2,FALSE),"0")</f>
        <v>0</v>
      </c>
      <c r="U216" s="69" t="str">
        <f>+IFERROR(VLOOKUP(N216,'[1]Datos Cigarrillos'!$B$1:$C$5,2,FALSE),"0")</f>
        <v>0</v>
      </c>
      <c r="V216" s="69">
        <f t="shared" si="6"/>
        <v>0</v>
      </c>
      <c r="W216" s="69"/>
      <c r="X216" s="69">
        <f t="shared" si="7"/>
        <v>0</v>
      </c>
      <c r="Y216" s="69"/>
      <c r="Z216" s="3"/>
      <c r="AA216" s="15"/>
    </row>
    <row r="217" spans="2:27" x14ac:dyDescent="0.25"/>
  </sheetData>
  <sheetProtection algorithmName="SHA-512" hashValue="xIR1bQDDr22M5z44B5O+6J8kglW6TIgu6SDffMAv3AJf6SpT7IAuw12LWiaKw2jR84e98GCrSyRocz260LBy2A==" saltValue="yV/Yv/xLynafNqcuN4OiZA==" spinCount="100000" sheet="1" objects="1" scenarios="1"/>
  <mergeCells count="2229">
    <mergeCell ref="T179:U179"/>
    <mergeCell ref="T180:U180"/>
    <mergeCell ref="T181:U181"/>
    <mergeCell ref="T182:U182"/>
    <mergeCell ref="T183:U183"/>
    <mergeCell ref="T184:U184"/>
    <mergeCell ref="T173:U173"/>
    <mergeCell ref="T174:U174"/>
    <mergeCell ref="T175:U175"/>
    <mergeCell ref="T176:U176"/>
    <mergeCell ref="T177:U177"/>
    <mergeCell ref="P216:Q216"/>
    <mergeCell ref="T215:U215"/>
    <mergeCell ref="T216:U216"/>
    <mergeCell ref="I216:K216"/>
    <mergeCell ref="L216:M216"/>
    <mergeCell ref="N216:O216"/>
    <mergeCell ref="R207:S207"/>
    <mergeCell ref="R208:S208"/>
    <mergeCell ref="R197:S197"/>
    <mergeCell ref="R198:S198"/>
    <mergeCell ref="R199:S199"/>
    <mergeCell ref="R200:S200"/>
    <mergeCell ref="R201:S201"/>
    <mergeCell ref="R202:S202"/>
    <mergeCell ref="R191:S191"/>
    <mergeCell ref="R192:S192"/>
    <mergeCell ref="R193:S193"/>
    <mergeCell ref="R194:S194"/>
    <mergeCell ref="R195:S195"/>
    <mergeCell ref="R196:S196"/>
    <mergeCell ref="T178:U178"/>
    <mergeCell ref="V216:W216"/>
    <mergeCell ref="T209:U209"/>
    <mergeCell ref="T210:U210"/>
    <mergeCell ref="T211:U211"/>
    <mergeCell ref="T212:U212"/>
    <mergeCell ref="T213:U213"/>
    <mergeCell ref="T214:U214"/>
    <mergeCell ref="T203:U203"/>
    <mergeCell ref="T204:U204"/>
    <mergeCell ref="T205:U205"/>
    <mergeCell ref="T206:U206"/>
    <mergeCell ref="T207:U207"/>
    <mergeCell ref="T208:U208"/>
    <mergeCell ref="T185:U185"/>
    <mergeCell ref="T186:U186"/>
    <mergeCell ref="T187:U187"/>
    <mergeCell ref="T188:U188"/>
    <mergeCell ref="T189:U189"/>
    <mergeCell ref="T190:U190"/>
    <mergeCell ref="T197:U197"/>
    <mergeCell ref="T198:U198"/>
    <mergeCell ref="T199:U199"/>
    <mergeCell ref="T200:U200"/>
    <mergeCell ref="T201:U201"/>
    <mergeCell ref="T202:U202"/>
    <mergeCell ref="T191:U191"/>
    <mergeCell ref="T192:U192"/>
    <mergeCell ref="T193:U193"/>
    <mergeCell ref="T194:U194"/>
    <mergeCell ref="T195:U195"/>
    <mergeCell ref="T196:U196"/>
    <mergeCell ref="V190:W190"/>
    <mergeCell ref="T167:U167"/>
    <mergeCell ref="T168:U168"/>
    <mergeCell ref="T169:U169"/>
    <mergeCell ref="T170:U170"/>
    <mergeCell ref="T171:U171"/>
    <mergeCell ref="T172:U172"/>
    <mergeCell ref="T161:U161"/>
    <mergeCell ref="T162:U162"/>
    <mergeCell ref="T163:U163"/>
    <mergeCell ref="T164:U164"/>
    <mergeCell ref="T165:U165"/>
    <mergeCell ref="T166:U166"/>
    <mergeCell ref="T155:U155"/>
    <mergeCell ref="T156:U156"/>
    <mergeCell ref="T157:U157"/>
    <mergeCell ref="T158:U158"/>
    <mergeCell ref="T159:U159"/>
    <mergeCell ref="T160:U160"/>
    <mergeCell ref="T149:U149"/>
    <mergeCell ref="T150:U150"/>
    <mergeCell ref="T151:U151"/>
    <mergeCell ref="T152:U152"/>
    <mergeCell ref="T153:U153"/>
    <mergeCell ref="T154:U154"/>
    <mergeCell ref="T143:U143"/>
    <mergeCell ref="T144:U144"/>
    <mergeCell ref="T145:U145"/>
    <mergeCell ref="T146:U146"/>
    <mergeCell ref="T147:U147"/>
    <mergeCell ref="T148:U148"/>
    <mergeCell ref="T137:U137"/>
    <mergeCell ref="T138:U138"/>
    <mergeCell ref="T139:U139"/>
    <mergeCell ref="T140:U140"/>
    <mergeCell ref="T141:U141"/>
    <mergeCell ref="T142:U142"/>
    <mergeCell ref="T131:U131"/>
    <mergeCell ref="T132:U132"/>
    <mergeCell ref="T133:U133"/>
    <mergeCell ref="T134:U134"/>
    <mergeCell ref="T135:U135"/>
    <mergeCell ref="T136:U136"/>
    <mergeCell ref="T125:U125"/>
    <mergeCell ref="T126:U126"/>
    <mergeCell ref="T127:U127"/>
    <mergeCell ref="T128:U128"/>
    <mergeCell ref="T129:U129"/>
    <mergeCell ref="T130:U130"/>
    <mergeCell ref="T119:U119"/>
    <mergeCell ref="T120:U120"/>
    <mergeCell ref="T121:U121"/>
    <mergeCell ref="T122:U122"/>
    <mergeCell ref="T123:U123"/>
    <mergeCell ref="T124:U124"/>
    <mergeCell ref="T113:U113"/>
    <mergeCell ref="T114:U114"/>
    <mergeCell ref="T115:U115"/>
    <mergeCell ref="T116:U116"/>
    <mergeCell ref="T117:U117"/>
    <mergeCell ref="T118:U118"/>
    <mergeCell ref="T107:U107"/>
    <mergeCell ref="T108:U108"/>
    <mergeCell ref="T109:U109"/>
    <mergeCell ref="T110:U110"/>
    <mergeCell ref="T111:U111"/>
    <mergeCell ref="T112:U112"/>
    <mergeCell ref="T101:U101"/>
    <mergeCell ref="T102:U102"/>
    <mergeCell ref="T103:U103"/>
    <mergeCell ref="T104:U104"/>
    <mergeCell ref="T105:U105"/>
    <mergeCell ref="T106:U106"/>
    <mergeCell ref="T95:U95"/>
    <mergeCell ref="T96:U96"/>
    <mergeCell ref="T97:U97"/>
    <mergeCell ref="T98:U98"/>
    <mergeCell ref="T99:U99"/>
    <mergeCell ref="T100:U100"/>
    <mergeCell ref="T89:U89"/>
    <mergeCell ref="T90:U90"/>
    <mergeCell ref="T91:U91"/>
    <mergeCell ref="T92:U92"/>
    <mergeCell ref="T93:U93"/>
    <mergeCell ref="T94:U94"/>
    <mergeCell ref="T83:U83"/>
    <mergeCell ref="T84:U84"/>
    <mergeCell ref="T85:U85"/>
    <mergeCell ref="T86:U86"/>
    <mergeCell ref="T87:U87"/>
    <mergeCell ref="T88:U88"/>
    <mergeCell ref="T77:U77"/>
    <mergeCell ref="T78:U78"/>
    <mergeCell ref="T79:U79"/>
    <mergeCell ref="T80:U80"/>
    <mergeCell ref="T81:U81"/>
    <mergeCell ref="T82:U82"/>
    <mergeCell ref="T71:U71"/>
    <mergeCell ref="T72:U72"/>
    <mergeCell ref="T73:U73"/>
    <mergeCell ref="T74:U74"/>
    <mergeCell ref="T75:U75"/>
    <mergeCell ref="T76:U76"/>
    <mergeCell ref="T65:U65"/>
    <mergeCell ref="T66:U66"/>
    <mergeCell ref="T67:U67"/>
    <mergeCell ref="T68:U68"/>
    <mergeCell ref="T69:U69"/>
    <mergeCell ref="T70:U70"/>
    <mergeCell ref="T59:U59"/>
    <mergeCell ref="T60:U60"/>
    <mergeCell ref="T61:U61"/>
    <mergeCell ref="T62:U62"/>
    <mergeCell ref="T63:U63"/>
    <mergeCell ref="T64:U64"/>
    <mergeCell ref="T53:U53"/>
    <mergeCell ref="T54:U54"/>
    <mergeCell ref="T55:U55"/>
    <mergeCell ref="T56:U56"/>
    <mergeCell ref="T57:U57"/>
    <mergeCell ref="T58:U58"/>
    <mergeCell ref="T47:U47"/>
    <mergeCell ref="T48:U48"/>
    <mergeCell ref="T49:U49"/>
    <mergeCell ref="T50:U50"/>
    <mergeCell ref="T51:U51"/>
    <mergeCell ref="T52:U52"/>
    <mergeCell ref="T41:U41"/>
    <mergeCell ref="T42:U42"/>
    <mergeCell ref="T43:U43"/>
    <mergeCell ref="T44:U44"/>
    <mergeCell ref="T45:U45"/>
    <mergeCell ref="T46:U46"/>
    <mergeCell ref="T35:U35"/>
    <mergeCell ref="T36:U36"/>
    <mergeCell ref="T37:U37"/>
    <mergeCell ref="T38:U38"/>
    <mergeCell ref="T39:U39"/>
    <mergeCell ref="T40:U40"/>
    <mergeCell ref="T29:U29"/>
    <mergeCell ref="T30:U30"/>
    <mergeCell ref="T31:U31"/>
    <mergeCell ref="T32:U32"/>
    <mergeCell ref="T33:U33"/>
    <mergeCell ref="T34:U34"/>
    <mergeCell ref="T23:U23"/>
    <mergeCell ref="T24:U24"/>
    <mergeCell ref="T25:U25"/>
    <mergeCell ref="T26:U26"/>
    <mergeCell ref="T27:U27"/>
    <mergeCell ref="T28:U28"/>
    <mergeCell ref="X214:Y214"/>
    <mergeCell ref="X215:Y215"/>
    <mergeCell ref="X216:Y216"/>
    <mergeCell ref="T16:U16"/>
    <mergeCell ref="T17:U17"/>
    <mergeCell ref="T18:U18"/>
    <mergeCell ref="T19:U19"/>
    <mergeCell ref="T20:U20"/>
    <mergeCell ref="T21:U21"/>
    <mergeCell ref="T22:U22"/>
    <mergeCell ref="X208:Y208"/>
    <mergeCell ref="X209:Y209"/>
    <mergeCell ref="X210:Y210"/>
    <mergeCell ref="X211:Y211"/>
    <mergeCell ref="X212:Y212"/>
    <mergeCell ref="X213:Y213"/>
    <mergeCell ref="X202:Y202"/>
    <mergeCell ref="X203:Y203"/>
    <mergeCell ref="X204:Y204"/>
    <mergeCell ref="X205:Y205"/>
    <mergeCell ref="X206:Y206"/>
    <mergeCell ref="X207:Y207"/>
    <mergeCell ref="X196:Y196"/>
    <mergeCell ref="X197:Y197"/>
    <mergeCell ref="X198:Y198"/>
    <mergeCell ref="X199:Y199"/>
    <mergeCell ref="X200:Y200"/>
    <mergeCell ref="X201:Y201"/>
    <mergeCell ref="X190:Y190"/>
    <mergeCell ref="X191:Y191"/>
    <mergeCell ref="X192:Y192"/>
    <mergeCell ref="X193:Y193"/>
    <mergeCell ref="X194:Y194"/>
    <mergeCell ref="X195:Y195"/>
    <mergeCell ref="X184:Y184"/>
    <mergeCell ref="X185:Y185"/>
    <mergeCell ref="X186:Y186"/>
    <mergeCell ref="X187:Y187"/>
    <mergeCell ref="X188:Y188"/>
    <mergeCell ref="X189:Y189"/>
    <mergeCell ref="X178:Y178"/>
    <mergeCell ref="X179:Y179"/>
    <mergeCell ref="X180:Y180"/>
    <mergeCell ref="X181:Y181"/>
    <mergeCell ref="X182:Y182"/>
    <mergeCell ref="X183:Y183"/>
    <mergeCell ref="X172:Y172"/>
    <mergeCell ref="X173:Y173"/>
    <mergeCell ref="X174:Y174"/>
    <mergeCell ref="X175:Y175"/>
    <mergeCell ref="X176:Y176"/>
    <mergeCell ref="X177:Y177"/>
    <mergeCell ref="X166:Y166"/>
    <mergeCell ref="X167:Y167"/>
    <mergeCell ref="X168:Y168"/>
    <mergeCell ref="X169:Y169"/>
    <mergeCell ref="X170:Y170"/>
    <mergeCell ref="X171:Y171"/>
    <mergeCell ref="X160:Y160"/>
    <mergeCell ref="X161:Y161"/>
    <mergeCell ref="X162:Y162"/>
    <mergeCell ref="X163:Y163"/>
    <mergeCell ref="X164:Y164"/>
    <mergeCell ref="X165:Y165"/>
    <mergeCell ref="X154:Y154"/>
    <mergeCell ref="X155:Y155"/>
    <mergeCell ref="X156:Y156"/>
    <mergeCell ref="X157:Y157"/>
    <mergeCell ref="X158:Y158"/>
    <mergeCell ref="X159:Y159"/>
    <mergeCell ref="X148:Y148"/>
    <mergeCell ref="X149:Y149"/>
    <mergeCell ref="X150:Y150"/>
    <mergeCell ref="X151:Y151"/>
    <mergeCell ref="X152:Y152"/>
    <mergeCell ref="X153:Y153"/>
    <mergeCell ref="X142:Y142"/>
    <mergeCell ref="X143:Y143"/>
    <mergeCell ref="X144:Y144"/>
    <mergeCell ref="X145:Y145"/>
    <mergeCell ref="X146:Y146"/>
    <mergeCell ref="X147:Y147"/>
    <mergeCell ref="X137:Y137"/>
    <mergeCell ref="X138:Y138"/>
    <mergeCell ref="X139:Y139"/>
    <mergeCell ref="X140:Y140"/>
    <mergeCell ref="X141:Y141"/>
    <mergeCell ref="X130:Y130"/>
    <mergeCell ref="X131:Y131"/>
    <mergeCell ref="X132:Y132"/>
    <mergeCell ref="X133:Y133"/>
    <mergeCell ref="X134:Y134"/>
    <mergeCell ref="X135:Y135"/>
    <mergeCell ref="X124:Y124"/>
    <mergeCell ref="X125:Y125"/>
    <mergeCell ref="X126:Y126"/>
    <mergeCell ref="X127:Y127"/>
    <mergeCell ref="X128:Y128"/>
    <mergeCell ref="X129:Y129"/>
    <mergeCell ref="X120:Y120"/>
    <mergeCell ref="X121:Y121"/>
    <mergeCell ref="X122:Y122"/>
    <mergeCell ref="X123:Y123"/>
    <mergeCell ref="X112:Y112"/>
    <mergeCell ref="X113:Y113"/>
    <mergeCell ref="X114:Y114"/>
    <mergeCell ref="X115:Y115"/>
    <mergeCell ref="X116:Y116"/>
    <mergeCell ref="X117:Y117"/>
    <mergeCell ref="X106:Y106"/>
    <mergeCell ref="X107:Y107"/>
    <mergeCell ref="X108:Y108"/>
    <mergeCell ref="X109:Y109"/>
    <mergeCell ref="X110:Y110"/>
    <mergeCell ref="X111:Y111"/>
    <mergeCell ref="X136:Y136"/>
    <mergeCell ref="X103:Y103"/>
    <mergeCell ref="X104:Y104"/>
    <mergeCell ref="X105:Y105"/>
    <mergeCell ref="X94:Y94"/>
    <mergeCell ref="X95:Y95"/>
    <mergeCell ref="X96:Y96"/>
    <mergeCell ref="X97:Y97"/>
    <mergeCell ref="X98:Y98"/>
    <mergeCell ref="X99:Y99"/>
    <mergeCell ref="X88:Y88"/>
    <mergeCell ref="X89:Y89"/>
    <mergeCell ref="X90:Y90"/>
    <mergeCell ref="X91:Y91"/>
    <mergeCell ref="X92:Y92"/>
    <mergeCell ref="X93:Y93"/>
    <mergeCell ref="X118:Y118"/>
    <mergeCell ref="X119:Y119"/>
    <mergeCell ref="X86:Y86"/>
    <mergeCell ref="X87:Y87"/>
    <mergeCell ref="X76:Y76"/>
    <mergeCell ref="X77:Y77"/>
    <mergeCell ref="X78:Y78"/>
    <mergeCell ref="X79:Y79"/>
    <mergeCell ref="X80:Y80"/>
    <mergeCell ref="X81:Y81"/>
    <mergeCell ref="X70:Y70"/>
    <mergeCell ref="X71:Y71"/>
    <mergeCell ref="X72:Y72"/>
    <mergeCell ref="X73:Y73"/>
    <mergeCell ref="X74:Y74"/>
    <mergeCell ref="X75:Y75"/>
    <mergeCell ref="X100:Y100"/>
    <mergeCell ref="X101:Y101"/>
    <mergeCell ref="X102:Y102"/>
    <mergeCell ref="X69:Y69"/>
    <mergeCell ref="X58:Y58"/>
    <mergeCell ref="X59:Y59"/>
    <mergeCell ref="X60:Y60"/>
    <mergeCell ref="X61:Y61"/>
    <mergeCell ref="X62:Y62"/>
    <mergeCell ref="X63:Y63"/>
    <mergeCell ref="X52:Y52"/>
    <mergeCell ref="X53:Y53"/>
    <mergeCell ref="X54:Y54"/>
    <mergeCell ref="X55:Y55"/>
    <mergeCell ref="X56:Y56"/>
    <mergeCell ref="X57:Y57"/>
    <mergeCell ref="X82:Y82"/>
    <mergeCell ref="X83:Y83"/>
    <mergeCell ref="X84:Y84"/>
    <mergeCell ref="X85:Y85"/>
    <mergeCell ref="X40:Y40"/>
    <mergeCell ref="X41:Y41"/>
    <mergeCell ref="X42:Y42"/>
    <mergeCell ref="X43:Y43"/>
    <mergeCell ref="X44:Y44"/>
    <mergeCell ref="X45:Y45"/>
    <mergeCell ref="X34:Y34"/>
    <mergeCell ref="X35:Y35"/>
    <mergeCell ref="X36:Y36"/>
    <mergeCell ref="X37:Y37"/>
    <mergeCell ref="X38:Y38"/>
    <mergeCell ref="X39:Y39"/>
    <mergeCell ref="X64:Y64"/>
    <mergeCell ref="X65:Y65"/>
    <mergeCell ref="X66:Y66"/>
    <mergeCell ref="X67:Y67"/>
    <mergeCell ref="X68:Y68"/>
    <mergeCell ref="X22:Y22"/>
    <mergeCell ref="X23:Y23"/>
    <mergeCell ref="X24:Y24"/>
    <mergeCell ref="X25:Y25"/>
    <mergeCell ref="X26:Y26"/>
    <mergeCell ref="X27:Y27"/>
    <mergeCell ref="V211:W211"/>
    <mergeCell ref="V212:W212"/>
    <mergeCell ref="V213:W213"/>
    <mergeCell ref="V214:W214"/>
    <mergeCell ref="V215:W215"/>
    <mergeCell ref="V184:W184"/>
    <mergeCell ref="V185:W185"/>
    <mergeCell ref="V186:W186"/>
    <mergeCell ref="V175:W175"/>
    <mergeCell ref="V176:W176"/>
    <mergeCell ref="V177:W177"/>
    <mergeCell ref="V178:W178"/>
    <mergeCell ref="V179:W179"/>
    <mergeCell ref="V180:W180"/>
    <mergeCell ref="V169:W169"/>
    <mergeCell ref="V170:W170"/>
    <mergeCell ref="V171:W171"/>
    <mergeCell ref="V172:W172"/>
    <mergeCell ref="V173:W173"/>
    <mergeCell ref="V174:W174"/>
    <mergeCell ref="X46:Y46"/>
    <mergeCell ref="X47:Y47"/>
    <mergeCell ref="X48:Y48"/>
    <mergeCell ref="X49:Y49"/>
    <mergeCell ref="X50:Y50"/>
    <mergeCell ref="X51:Y51"/>
    <mergeCell ref="X17:Y17"/>
    <mergeCell ref="X18:Y18"/>
    <mergeCell ref="X19:Y19"/>
    <mergeCell ref="X20:Y20"/>
    <mergeCell ref="X21:Y21"/>
    <mergeCell ref="V205:W205"/>
    <mergeCell ref="V206:W206"/>
    <mergeCell ref="V207:W207"/>
    <mergeCell ref="V208:W208"/>
    <mergeCell ref="V209:W209"/>
    <mergeCell ref="V210:W210"/>
    <mergeCell ref="V199:W199"/>
    <mergeCell ref="V200:W200"/>
    <mergeCell ref="V201:W201"/>
    <mergeCell ref="V202:W202"/>
    <mergeCell ref="V203:W203"/>
    <mergeCell ref="V204:W204"/>
    <mergeCell ref="V193:W193"/>
    <mergeCell ref="V194:W194"/>
    <mergeCell ref="V195:W195"/>
    <mergeCell ref="V196:W196"/>
    <mergeCell ref="V197:W197"/>
    <mergeCell ref="V198:W198"/>
    <mergeCell ref="V187:W187"/>
    <mergeCell ref="V188:W188"/>
    <mergeCell ref="V189:W189"/>
    <mergeCell ref="X28:Y28"/>
    <mergeCell ref="X29:Y29"/>
    <mergeCell ref="X30:Y30"/>
    <mergeCell ref="X31:Y31"/>
    <mergeCell ref="X32:Y32"/>
    <mergeCell ref="X33:Y33"/>
    <mergeCell ref="V191:W191"/>
    <mergeCell ref="V192:W192"/>
    <mergeCell ref="V181:W181"/>
    <mergeCell ref="V182:W182"/>
    <mergeCell ref="V183:W183"/>
    <mergeCell ref="V157:W157"/>
    <mergeCell ref="V158:W158"/>
    <mergeCell ref="V159:W159"/>
    <mergeCell ref="V160:W160"/>
    <mergeCell ref="V161:W161"/>
    <mergeCell ref="V162:W162"/>
    <mergeCell ref="V151:W151"/>
    <mergeCell ref="V152:W152"/>
    <mergeCell ref="V153:W153"/>
    <mergeCell ref="V154:W154"/>
    <mergeCell ref="V155:W155"/>
    <mergeCell ref="V156:W156"/>
    <mergeCell ref="V163:W163"/>
    <mergeCell ref="V164:W164"/>
    <mergeCell ref="V165:W165"/>
    <mergeCell ref="V166:W166"/>
    <mergeCell ref="V167:W167"/>
    <mergeCell ref="V168:W168"/>
    <mergeCell ref="V145:W145"/>
    <mergeCell ref="V146:W146"/>
    <mergeCell ref="V147:W147"/>
    <mergeCell ref="V148:W148"/>
    <mergeCell ref="V149:W149"/>
    <mergeCell ref="V150:W150"/>
    <mergeCell ref="V139:W139"/>
    <mergeCell ref="V140:W140"/>
    <mergeCell ref="V141:W141"/>
    <mergeCell ref="V142:W142"/>
    <mergeCell ref="V143:W143"/>
    <mergeCell ref="V144:W144"/>
    <mergeCell ref="V133:W133"/>
    <mergeCell ref="V134:W134"/>
    <mergeCell ref="V135:W135"/>
    <mergeCell ref="V136:W136"/>
    <mergeCell ref="V137:W137"/>
    <mergeCell ref="V138:W138"/>
    <mergeCell ref="V127:W127"/>
    <mergeCell ref="V128:W128"/>
    <mergeCell ref="V129:W129"/>
    <mergeCell ref="V130:W130"/>
    <mergeCell ref="V131:W131"/>
    <mergeCell ref="V132:W132"/>
    <mergeCell ref="V121:W121"/>
    <mergeCell ref="V122:W122"/>
    <mergeCell ref="V123:W123"/>
    <mergeCell ref="V124:W124"/>
    <mergeCell ref="V125:W125"/>
    <mergeCell ref="V126:W126"/>
    <mergeCell ref="V115:W115"/>
    <mergeCell ref="V116:W116"/>
    <mergeCell ref="V117:W117"/>
    <mergeCell ref="V118:W118"/>
    <mergeCell ref="V119:W119"/>
    <mergeCell ref="V120:W120"/>
    <mergeCell ref="V109:W109"/>
    <mergeCell ref="V110:W110"/>
    <mergeCell ref="V111:W111"/>
    <mergeCell ref="V112:W112"/>
    <mergeCell ref="V113:W113"/>
    <mergeCell ref="V114:W114"/>
    <mergeCell ref="V103:W103"/>
    <mergeCell ref="V104:W104"/>
    <mergeCell ref="V105:W105"/>
    <mergeCell ref="V106:W106"/>
    <mergeCell ref="V107:W107"/>
    <mergeCell ref="V108:W108"/>
    <mergeCell ref="V97:W97"/>
    <mergeCell ref="V98:W98"/>
    <mergeCell ref="V99:W99"/>
    <mergeCell ref="V100:W100"/>
    <mergeCell ref="V101:W101"/>
    <mergeCell ref="V102:W102"/>
    <mergeCell ref="V91:W91"/>
    <mergeCell ref="V92:W92"/>
    <mergeCell ref="V93:W93"/>
    <mergeCell ref="V94:W94"/>
    <mergeCell ref="V95:W95"/>
    <mergeCell ref="V96:W96"/>
    <mergeCell ref="V85:W85"/>
    <mergeCell ref="V86:W86"/>
    <mergeCell ref="V87:W87"/>
    <mergeCell ref="V88:W88"/>
    <mergeCell ref="V89:W89"/>
    <mergeCell ref="V90:W90"/>
    <mergeCell ref="V79:W79"/>
    <mergeCell ref="V80:W80"/>
    <mergeCell ref="V81:W81"/>
    <mergeCell ref="V82:W82"/>
    <mergeCell ref="V83:W83"/>
    <mergeCell ref="V84:W84"/>
    <mergeCell ref="V73:W73"/>
    <mergeCell ref="V74:W74"/>
    <mergeCell ref="V75:W75"/>
    <mergeCell ref="V76:W76"/>
    <mergeCell ref="V77:W77"/>
    <mergeCell ref="V78:W78"/>
    <mergeCell ref="V67:W67"/>
    <mergeCell ref="V68:W68"/>
    <mergeCell ref="V69:W69"/>
    <mergeCell ref="V70:W70"/>
    <mergeCell ref="V71:W71"/>
    <mergeCell ref="V72:W72"/>
    <mergeCell ref="V61:W61"/>
    <mergeCell ref="V62:W62"/>
    <mergeCell ref="V63:W63"/>
    <mergeCell ref="V64:W64"/>
    <mergeCell ref="V65:W65"/>
    <mergeCell ref="V66:W66"/>
    <mergeCell ref="V55:W55"/>
    <mergeCell ref="V56:W56"/>
    <mergeCell ref="V57:W57"/>
    <mergeCell ref="V58:W58"/>
    <mergeCell ref="V59:W59"/>
    <mergeCell ref="V60:W60"/>
    <mergeCell ref="V49:W49"/>
    <mergeCell ref="V50:W50"/>
    <mergeCell ref="V51:W51"/>
    <mergeCell ref="V52:W52"/>
    <mergeCell ref="V53:W53"/>
    <mergeCell ref="V54:W54"/>
    <mergeCell ref="V43:W43"/>
    <mergeCell ref="V44:W44"/>
    <mergeCell ref="V45:W45"/>
    <mergeCell ref="V46:W46"/>
    <mergeCell ref="V47:W47"/>
    <mergeCell ref="V48:W48"/>
    <mergeCell ref="V37:W37"/>
    <mergeCell ref="V38:W38"/>
    <mergeCell ref="V39:W39"/>
    <mergeCell ref="V40:W40"/>
    <mergeCell ref="V41:W41"/>
    <mergeCell ref="V42:W42"/>
    <mergeCell ref="V31:W31"/>
    <mergeCell ref="V32:W32"/>
    <mergeCell ref="V33:W33"/>
    <mergeCell ref="V34:W34"/>
    <mergeCell ref="V35:W35"/>
    <mergeCell ref="V36:W36"/>
    <mergeCell ref="V25:W25"/>
    <mergeCell ref="V26:W26"/>
    <mergeCell ref="V27:W27"/>
    <mergeCell ref="V28:W28"/>
    <mergeCell ref="V29:W29"/>
    <mergeCell ref="V30:W30"/>
    <mergeCell ref="R215:S215"/>
    <mergeCell ref="R216:S216"/>
    <mergeCell ref="V17:W17"/>
    <mergeCell ref="V18:W18"/>
    <mergeCell ref="V19:W19"/>
    <mergeCell ref="V20:W20"/>
    <mergeCell ref="V21:W21"/>
    <mergeCell ref="V22:W22"/>
    <mergeCell ref="V23:W23"/>
    <mergeCell ref="V24:W24"/>
    <mergeCell ref="R209:S209"/>
    <mergeCell ref="R210:S210"/>
    <mergeCell ref="R211:S211"/>
    <mergeCell ref="R212:S212"/>
    <mergeCell ref="R213:S213"/>
    <mergeCell ref="R214:S214"/>
    <mergeCell ref="R203:S203"/>
    <mergeCell ref="R204:S204"/>
    <mergeCell ref="R205:S205"/>
    <mergeCell ref="R206:S206"/>
    <mergeCell ref="R185:S185"/>
    <mergeCell ref="R186:S186"/>
    <mergeCell ref="R187:S187"/>
    <mergeCell ref="R188:S188"/>
    <mergeCell ref="R189:S189"/>
    <mergeCell ref="R190:S190"/>
    <mergeCell ref="R179:S179"/>
    <mergeCell ref="R180:S180"/>
    <mergeCell ref="R181:S181"/>
    <mergeCell ref="R182:S182"/>
    <mergeCell ref="R183:S183"/>
    <mergeCell ref="R184:S184"/>
    <mergeCell ref="R173:S173"/>
    <mergeCell ref="R174:S174"/>
    <mergeCell ref="R175:S175"/>
    <mergeCell ref="R176:S176"/>
    <mergeCell ref="R177:S177"/>
    <mergeCell ref="R178:S178"/>
    <mergeCell ref="R167:S167"/>
    <mergeCell ref="R168:S168"/>
    <mergeCell ref="R169:S169"/>
    <mergeCell ref="R170:S170"/>
    <mergeCell ref="R171:S171"/>
    <mergeCell ref="R172:S172"/>
    <mergeCell ref="R161:S161"/>
    <mergeCell ref="R162:S162"/>
    <mergeCell ref="R163:S163"/>
    <mergeCell ref="R164:S164"/>
    <mergeCell ref="R165:S165"/>
    <mergeCell ref="R166:S166"/>
    <mergeCell ref="R155:S155"/>
    <mergeCell ref="R156:S156"/>
    <mergeCell ref="R157:S157"/>
    <mergeCell ref="R158:S158"/>
    <mergeCell ref="R159:S159"/>
    <mergeCell ref="R160:S160"/>
    <mergeCell ref="R149:S149"/>
    <mergeCell ref="R150:S150"/>
    <mergeCell ref="R151:S151"/>
    <mergeCell ref="R152:S152"/>
    <mergeCell ref="R153:S153"/>
    <mergeCell ref="R154:S154"/>
    <mergeCell ref="R143:S143"/>
    <mergeCell ref="R144:S144"/>
    <mergeCell ref="R145:S145"/>
    <mergeCell ref="R146:S146"/>
    <mergeCell ref="R147:S147"/>
    <mergeCell ref="R148:S148"/>
    <mergeCell ref="R137:S137"/>
    <mergeCell ref="R138:S138"/>
    <mergeCell ref="R139:S139"/>
    <mergeCell ref="R140:S140"/>
    <mergeCell ref="R141:S141"/>
    <mergeCell ref="R142:S142"/>
    <mergeCell ref="R131:S131"/>
    <mergeCell ref="R132:S132"/>
    <mergeCell ref="R133:S133"/>
    <mergeCell ref="R134:S134"/>
    <mergeCell ref="R135:S135"/>
    <mergeCell ref="R136:S136"/>
    <mergeCell ref="R125:S125"/>
    <mergeCell ref="R126:S126"/>
    <mergeCell ref="R127:S127"/>
    <mergeCell ref="R128:S128"/>
    <mergeCell ref="R129:S129"/>
    <mergeCell ref="R130:S130"/>
    <mergeCell ref="R119:S119"/>
    <mergeCell ref="R120:S120"/>
    <mergeCell ref="R121:S121"/>
    <mergeCell ref="R122:S122"/>
    <mergeCell ref="R123:S123"/>
    <mergeCell ref="R124:S124"/>
    <mergeCell ref="R113:S113"/>
    <mergeCell ref="R114:S114"/>
    <mergeCell ref="R115:S115"/>
    <mergeCell ref="R116:S116"/>
    <mergeCell ref="R117:S117"/>
    <mergeCell ref="R118:S118"/>
    <mergeCell ref="R107:S107"/>
    <mergeCell ref="R108:S108"/>
    <mergeCell ref="R109:S109"/>
    <mergeCell ref="R110:S110"/>
    <mergeCell ref="R111:S111"/>
    <mergeCell ref="R112:S112"/>
    <mergeCell ref="R101:S101"/>
    <mergeCell ref="R102:S102"/>
    <mergeCell ref="R103:S103"/>
    <mergeCell ref="R104:S104"/>
    <mergeCell ref="R105:S105"/>
    <mergeCell ref="R106:S106"/>
    <mergeCell ref="R95:S95"/>
    <mergeCell ref="R96:S96"/>
    <mergeCell ref="R97:S97"/>
    <mergeCell ref="R98:S98"/>
    <mergeCell ref="R99:S99"/>
    <mergeCell ref="R100:S100"/>
    <mergeCell ref="R89:S89"/>
    <mergeCell ref="R90:S90"/>
    <mergeCell ref="R91:S91"/>
    <mergeCell ref="R92:S92"/>
    <mergeCell ref="R93:S93"/>
    <mergeCell ref="R94:S94"/>
    <mergeCell ref="R83:S83"/>
    <mergeCell ref="R84:S84"/>
    <mergeCell ref="R85:S85"/>
    <mergeCell ref="R86:S86"/>
    <mergeCell ref="R87:S87"/>
    <mergeCell ref="R88:S88"/>
    <mergeCell ref="R77:S77"/>
    <mergeCell ref="R78:S78"/>
    <mergeCell ref="R79:S79"/>
    <mergeCell ref="R80:S80"/>
    <mergeCell ref="R81:S81"/>
    <mergeCell ref="R82:S82"/>
    <mergeCell ref="R71:S71"/>
    <mergeCell ref="R72:S72"/>
    <mergeCell ref="R73:S73"/>
    <mergeCell ref="R74:S74"/>
    <mergeCell ref="R75:S75"/>
    <mergeCell ref="R76:S76"/>
    <mergeCell ref="R65:S65"/>
    <mergeCell ref="R66:S66"/>
    <mergeCell ref="R67:S67"/>
    <mergeCell ref="R68:S68"/>
    <mergeCell ref="R69:S69"/>
    <mergeCell ref="R70:S70"/>
    <mergeCell ref="R59:S59"/>
    <mergeCell ref="R60:S60"/>
    <mergeCell ref="R61:S61"/>
    <mergeCell ref="R62:S62"/>
    <mergeCell ref="R63:S63"/>
    <mergeCell ref="R64:S64"/>
    <mergeCell ref="R53:S53"/>
    <mergeCell ref="R54:S54"/>
    <mergeCell ref="R55:S55"/>
    <mergeCell ref="R56:S56"/>
    <mergeCell ref="R57:S57"/>
    <mergeCell ref="R58:S58"/>
    <mergeCell ref="R47:S47"/>
    <mergeCell ref="R48:S48"/>
    <mergeCell ref="R49:S49"/>
    <mergeCell ref="R50:S50"/>
    <mergeCell ref="R51:S51"/>
    <mergeCell ref="R52:S52"/>
    <mergeCell ref="R41:S41"/>
    <mergeCell ref="R42:S42"/>
    <mergeCell ref="R43:S43"/>
    <mergeCell ref="R44:S44"/>
    <mergeCell ref="R45:S45"/>
    <mergeCell ref="R46:S46"/>
    <mergeCell ref="R35:S35"/>
    <mergeCell ref="R36:S36"/>
    <mergeCell ref="R37:S37"/>
    <mergeCell ref="R38:S38"/>
    <mergeCell ref="R39:S39"/>
    <mergeCell ref="R40:S40"/>
    <mergeCell ref="R29:S29"/>
    <mergeCell ref="R30:S30"/>
    <mergeCell ref="R31:S31"/>
    <mergeCell ref="R32:S32"/>
    <mergeCell ref="R33:S33"/>
    <mergeCell ref="R34:S34"/>
    <mergeCell ref="R23:S23"/>
    <mergeCell ref="R24:S24"/>
    <mergeCell ref="R25:S25"/>
    <mergeCell ref="R26:S26"/>
    <mergeCell ref="R27:S27"/>
    <mergeCell ref="R28:S28"/>
    <mergeCell ref="P212:Q212"/>
    <mergeCell ref="P213:Q213"/>
    <mergeCell ref="P214:Q214"/>
    <mergeCell ref="P215:Q215"/>
    <mergeCell ref="R17:S17"/>
    <mergeCell ref="R18:S18"/>
    <mergeCell ref="R19:S19"/>
    <mergeCell ref="R20:S20"/>
    <mergeCell ref="R21:S21"/>
    <mergeCell ref="R22:S22"/>
    <mergeCell ref="P206:Q206"/>
    <mergeCell ref="P207:Q207"/>
    <mergeCell ref="P208:Q208"/>
    <mergeCell ref="P209:Q209"/>
    <mergeCell ref="P210:Q210"/>
    <mergeCell ref="P211:Q211"/>
    <mergeCell ref="P200:Q200"/>
    <mergeCell ref="P201:Q201"/>
    <mergeCell ref="P202:Q202"/>
    <mergeCell ref="P203:Q203"/>
    <mergeCell ref="P204:Q204"/>
    <mergeCell ref="P205:Q205"/>
    <mergeCell ref="P194:Q194"/>
    <mergeCell ref="P195:Q195"/>
    <mergeCell ref="P196:Q196"/>
    <mergeCell ref="P197:Q197"/>
    <mergeCell ref="P198:Q198"/>
    <mergeCell ref="P199:Q199"/>
    <mergeCell ref="P188:Q188"/>
    <mergeCell ref="P189:Q189"/>
    <mergeCell ref="P190:Q190"/>
    <mergeCell ref="P191:Q191"/>
    <mergeCell ref="P192:Q192"/>
    <mergeCell ref="P193:Q193"/>
    <mergeCell ref="P182:Q182"/>
    <mergeCell ref="P183:Q183"/>
    <mergeCell ref="P184:Q184"/>
    <mergeCell ref="P185:Q185"/>
    <mergeCell ref="P186:Q186"/>
    <mergeCell ref="P187:Q187"/>
    <mergeCell ref="P176:Q176"/>
    <mergeCell ref="P177:Q177"/>
    <mergeCell ref="P178:Q178"/>
    <mergeCell ref="P179:Q179"/>
    <mergeCell ref="P180:Q180"/>
    <mergeCell ref="P181:Q181"/>
    <mergeCell ref="P170:Q170"/>
    <mergeCell ref="P171:Q171"/>
    <mergeCell ref="P172:Q172"/>
    <mergeCell ref="P173:Q173"/>
    <mergeCell ref="P174:Q174"/>
    <mergeCell ref="P175:Q175"/>
    <mergeCell ref="P164:Q164"/>
    <mergeCell ref="P165:Q165"/>
    <mergeCell ref="P166:Q166"/>
    <mergeCell ref="P167:Q167"/>
    <mergeCell ref="P168:Q168"/>
    <mergeCell ref="P169:Q169"/>
    <mergeCell ref="P158:Q158"/>
    <mergeCell ref="P159:Q159"/>
    <mergeCell ref="P160:Q160"/>
    <mergeCell ref="P161:Q161"/>
    <mergeCell ref="P162:Q162"/>
    <mergeCell ref="P163:Q163"/>
    <mergeCell ref="P152:Q152"/>
    <mergeCell ref="P153:Q153"/>
    <mergeCell ref="P154:Q154"/>
    <mergeCell ref="P155:Q155"/>
    <mergeCell ref="P156:Q156"/>
    <mergeCell ref="P157:Q157"/>
    <mergeCell ref="P146:Q146"/>
    <mergeCell ref="P147:Q147"/>
    <mergeCell ref="P148:Q148"/>
    <mergeCell ref="P149:Q149"/>
    <mergeCell ref="P150:Q150"/>
    <mergeCell ref="P151:Q151"/>
    <mergeCell ref="P140:Q140"/>
    <mergeCell ref="P141:Q141"/>
    <mergeCell ref="P142:Q142"/>
    <mergeCell ref="P143:Q143"/>
    <mergeCell ref="P144:Q144"/>
    <mergeCell ref="P145:Q145"/>
    <mergeCell ref="P134:Q134"/>
    <mergeCell ref="P135:Q135"/>
    <mergeCell ref="P136:Q136"/>
    <mergeCell ref="P137:Q137"/>
    <mergeCell ref="P138:Q138"/>
    <mergeCell ref="P139:Q139"/>
    <mergeCell ref="P128:Q128"/>
    <mergeCell ref="P129:Q129"/>
    <mergeCell ref="P130:Q130"/>
    <mergeCell ref="P131:Q131"/>
    <mergeCell ref="P132:Q132"/>
    <mergeCell ref="P133:Q133"/>
    <mergeCell ref="P122:Q122"/>
    <mergeCell ref="P123:Q123"/>
    <mergeCell ref="P124:Q124"/>
    <mergeCell ref="P125:Q125"/>
    <mergeCell ref="P126:Q126"/>
    <mergeCell ref="P127:Q127"/>
    <mergeCell ref="P116:Q116"/>
    <mergeCell ref="P117:Q117"/>
    <mergeCell ref="P118:Q118"/>
    <mergeCell ref="P119:Q119"/>
    <mergeCell ref="P120:Q120"/>
    <mergeCell ref="P121:Q121"/>
    <mergeCell ref="P110:Q110"/>
    <mergeCell ref="P111:Q111"/>
    <mergeCell ref="P112:Q112"/>
    <mergeCell ref="P113:Q113"/>
    <mergeCell ref="P114:Q114"/>
    <mergeCell ref="P115:Q115"/>
    <mergeCell ref="P104:Q104"/>
    <mergeCell ref="P105:Q105"/>
    <mergeCell ref="P106:Q106"/>
    <mergeCell ref="P107:Q107"/>
    <mergeCell ref="P108:Q108"/>
    <mergeCell ref="P109:Q109"/>
    <mergeCell ref="P98:Q98"/>
    <mergeCell ref="P99:Q99"/>
    <mergeCell ref="P100:Q100"/>
    <mergeCell ref="P101:Q101"/>
    <mergeCell ref="P102:Q102"/>
    <mergeCell ref="P103:Q103"/>
    <mergeCell ref="P92:Q92"/>
    <mergeCell ref="P93:Q93"/>
    <mergeCell ref="P94:Q94"/>
    <mergeCell ref="P95:Q95"/>
    <mergeCell ref="P96:Q96"/>
    <mergeCell ref="P97:Q97"/>
    <mergeCell ref="P86:Q86"/>
    <mergeCell ref="P87:Q87"/>
    <mergeCell ref="P88:Q88"/>
    <mergeCell ref="P89:Q89"/>
    <mergeCell ref="P90:Q90"/>
    <mergeCell ref="P91:Q91"/>
    <mergeCell ref="P80:Q80"/>
    <mergeCell ref="P81:Q81"/>
    <mergeCell ref="P82:Q82"/>
    <mergeCell ref="P83:Q83"/>
    <mergeCell ref="P84:Q84"/>
    <mergeCell ref="P85:Q85"/>
    <mergeCell ref="P74:Q74"/>
    <mergeCell ref="P75:Q75"/>
    <mergeCell ref="P76:Q76"/>
    <mergeCell ref="P77:Q77"/>
    <mergeCell ref="P78:Q78"/>
    <mergeCell ref="P79:Q79"/>
    <mergeCell ref="P68:Q68"/>
    <mergeCell ref="P69:Q69"/>
    <mergeCell ref="P70:Q70"/>
    <mergeCell ref="P71:Q71"/>
    <mergeCell ref="P72:Q72"/>
    <mergeCell ref="P73:Q73"/>
    <mergeCell ref="P62:Q62"/>
    <mergeCell ref="P63:Q63"/>
    <mergeCell ref="P64:Q64"/>
    <mergeCell ref="P65:Q65"/>
    <mergeCell ref="P66:Q66"/>
    <mergeCell ref="P67:Q67"/>
    <mergeCell ref="P56:Q56"/>
    <mergeCell ref="P57:Q57"/>
    <mergeCell ref="P58:Q58"/>
    <mergeCell ref="P59:Q59"/>
    <mergeCell ref="P60:Q60"/>
    <mergeCell ref="P61:Q61"/>
    <mergeCell ref="P50:Q50"/>
    <mergeCell ref="P51:Q51"/>
    <mergeCell ref="P52:Q52"/>
    <mergeCell ref="P53:Q53"/>
    <mergeCell ref="P54:Q54"/>
    <mergeCell ref="P55:Q55"/>
    <mergeCell ref="P44:Q44"/>
    <mergeCell ref="P45:Q45"/>
    <mergeCell ref="P46:Q46"/>
    <mergeCell ref="P47:Q47"/>
    <mergeCell ref="P48:Q48"/>
    <mergeCell ref="P49:Q49"/>
    <mergeCell ref="P38:Q38"/>
    <mergeCell ref="P39:Q39"/>
    <mergeCell ref="P40:Q40"/>
    <mergeCell ref="P41:Q41"/>
    <mergeCell ref="P42:Q42"/>
    <mergeCell ref="P43:Q43"/>
    <mergeCell ref="P32:Q32"/>
    <mergeCell ref="P33:Q33"/>
    <mergeCell ref="P34:Q34"/>
    <mergeCell ref="P35:Q35"/>
    <mergeCell ref="P36:Q36"/>
    <mergeCell ref="P37:Q37"/>
    <mergeCell ref="P26:Q26"/>
    <mergeCell ref="P27:Q27"/>
    <mergeCell ref="P28:Q28"/>
    <mergeCell ref="P29:Q29"/>
    <mergeCell ref="P30:Q30"/>
    <mergeCell ref="P31:Q31"/>
    <mergeCell ref="L215:M215"/>
    <mergeCell ref="P17:Q17"/>
    <mergeCell ref="P18:Q18"/>
    <mergeCell ref="P19:Q19"/>
    <mergeCell ref="P20:Q20"/>
    <mergeCell ref="P21:Q21"/>
    <mergeCell ref="P22:Q22"/>
    <mergeCell ref="P23:Q23"/>
    <mergeCell ref="P24:Q24"/>
    <mergeCell ref="P25:Q25"/>
    <mergeCell ref="L209:M209"/>
    <mergeCell ref="L210:M210"/>
    <mergeCell ref="L211:M211"/>
    <mergeCell ref="L212:M212"/>
    <mergeCell ref="L213:M213"/>
    <mergeCell ref="L214:M214"/>
    <mergeCell ref="L203:M203"/>
    <mergeCell ref="L204:M204"/>
    <mergeCell ref="L205:M205"/>
    <mergeCell ref="L206:M206"/>
    <mergeCell ref="L207:M207"/>
    <mergeCell ref="L208:M208"/>
    <mergeCell ref="L197:M197"/>
    <mergeCell ref="L198:M198"/>
    <mergeCell ref="L199:M199"/>
    <mergeCell ref="L200:M200"/>
    <mergeCell ref="L201:M201"/>
    <mergeCell ref="L202:M202"/>
    <mergeCell ref="L191:M191"/>
    <mergeCell ref="L192:M192"/>
    <mergeCell ref="L193:M193"/>
    <mergeCell ref="L194:M194"/>
    <mergeCell ref="L195:M195"/>
    <mergeCell ref="L196:M196"/>
    <mergeCell ref="L185:M185"/>
    <mergeCell ref="L186:M186"/>
    <mergeCell ref="L187:M187"/>
    <mergeCell ref="L188:M188"/>
    <mergeCell ref="L189:M189"/>
    <mergeCell ref="L190:M190"/>
    <mergeCell ref="L179:M179"/>
    <mergeCell ref="L180:M180"/>
    <mergeCell ref="L181:M181"/>
    <mergeCell ref="L182:M182"/>
    <mergeCell ref="L183:M183"/>
    <mergeCell ref="L184:M184"/>
    <mergeCell ref="L173:M173"/>
    <mergeCell ref="L174:M174"/>
    <mergeCell ref="L175:M175"/>
    <mergeCell ref="L176:M176"/>
    <mergeCell ref="L177:M177"/>
    <mergeCell ref="L178:M178"/>
    <mergeCell ref="L167:M167"/>
    <mergeCell ref="L168:M168"/>
    <mergeCell ref="L169:M169"/>
    <mergeCell ref="L170:M170"/>
    <mergeCell ref="L171:M171"/>
    <mergeCell ref="L172:M172"/>
    <mergeCell ref="L161:M161"/>
    <mergeCell ref="L162:M162"/>
    <mergeCell ref="L163:M163"/>
    <mergeCell ref="L164:M164"/>
    <mergeCell ref="L165:M165"/>
    <mergeCell ref="L166:M166"/>
    <mergeCell ref="L155:M155"/>
    <mergeCell ref="L156:M156"/>
    <mergeCell ref="L157:M157"/>
    <mergeCell ref="L158:M158"/>
    <mergeCell ref="L159:M159"/>
    <mergeCell ref="L160:M160"/>
    <mergeCell ref="L149:M149"/>
    <mergeCell ref="L150:M150"/>
    <mergeCell ref="L151:M151"/>
    <mergeCell ref="L152:M152"/>
    <mergeCell ref="L153:M153"/>
    <mergeCell ref="L154:M154"/>
    <mergeCell ref="L143:M143"/>
    <mergeCell ref="L144:M144"/>
    <mergeCell ref="L145:M145"/>
    <mergeCell ref="L146:M146"/>
    <mergeCell ref="L147:M147"/>
    <mergeCell ref="L148:M148"/>
    <mergeCell ref="L137:M137"/>
    <mergeCell ref="L138:M138"/>
    <mergeCell ref="L139:M139"/>
    <mergeCell ref="L140:M140"/>
    <mergeCell ref="L141:M141"/>
    <mergeCell ref="L142:M142"/>
    <mergeCell ref="L131:M131"/>
    <mergeCell ref="L132:M132"/>
    <mergeCell ref="L133:M133"/>
    <mergeCell ref="L134:M134"/>
    <mergeCell ref="L135:M135"/>
    <mergeCell ref="L136:M136"/>
    <mergeCell ref="L125:M125"/>
    <mergeCell ref="L126:M126"/>
    <mergeCell ref="L127:M127"/>
    <mergeCell ref="L128:M128"/>
    <mergeCell ref="L129:M129"/>
    <mergeCell ref="L130:M130"/>
    <mergeCell ref="L119:M119"/>
    <mergeCell ref="L120:M120"/>
    <mergeCell ref="L121:M121"/>
    <mergeCell ref="L122:M122"/>
    <mergeCell ref="L123:M123"/>
    <mergeCell ref="L124:M124"/>
    <mergeCell ref="L113:M113"/>
    <mergeCell ref="L114:M114"/>
    <mergeCell ref="L115:M115"/>
    <mergeCell ref="L116:M116"/>
    <mergeCell ref="L117:M117"/>
    <mergeCell ref="L118:M118"/>
    <mergeCell ref="L107:M107"/>
    <mergeCell ref="L108:M108"/>
    <mergeCell ref="L109:M109"/>
    <mergeCell ref="L110:M110"/>
    <mergeCell ref="L111:M111"/>
    <mergeCell ref="L112:M112"/>
    <mergeCell ref="L101:M101"/>
    <mergeCell ref="L102:M102"/>
    <mergeCell ref="L103:M103"/>
    <mergeCell ref="L104:M104"/>
    <mergeCell ref="L105:M105"/>
    <mergeCell ref="L106:M106"/>
    <mergeCell ref="L95:M95"/>
    <mergeCell ref="L96:M96"/>
    <mergeCell ref="L97:M97"/>
    <mergeCell ref="L98:M98"/>
    <mergeCell ref="L99:M99"/>
    <mergeCell ref="L100:M100"/>
    <mergeCell ref="L59:M59"/>
    <mergeCell ref="L60:M60"/>
    <mergeCell ref="L61:M61"/>
    <mergeCell ref="L62:M62"/>
    <mergeCell ref="L63:M63"/>
    <mergeCell ref="L64:M64"/>
    <mergeCell ref="L89:M89"/>
    <mergeCell ref="L90:M90"/>
    <mergeCell ref="L91:M91"/>
    <mergeCell ref="L92:M92"/>
    <mergeCell ref="L93:M93"/>
    <mergeCell ref="L94:M94"/>
    <mergeCell ref="L83:M83"/>
    <mergeCell ref="L84:M84"/>
    <mergeCell ref="L85:M85"/>
    <mergeCell ref="L86:M86"/>
    <mergeCell ref="L87:M87"/>
    <mergeCell ref="L88:M88"/>
    <mergeCell ref="L77:M77"/>
    <mergeCell ref="L78:M78"/>
    <mergeCell ref="L79:M79"/>
    <mergeCell ref="L80:M80"/>
    <mergeCell ref="L81:M81"/>
    <mergeCell ref="L82:M82"/>
    <mergeCell ref="L26:M26"/>
    <mergeCell ref="L27:M27"/>
    <mergeCell ref="L28:M28"/>
    <mergeCell ref="L53:M53"/>
    <mergeCell ref="L54:M54"/>
    <mergeCell ref="L55:M55"/>
    <mergeCell ref="L56:M56"/>
    <mergeCell ref="L57:M57"/>
    <mergeCell ref="L58:M58"/>
    <mergeCell ref="L47:M47"/>
    <mergeCell ref="L48:M48"/>
    <mergeCell ref="L49:M49"/>
    <mergeCell ref="L50:M50"/>
    <mergeCell ref="L51:M51"/>
    <mergeCell ref="L52:M52"/>
    <mergeCell ref="L41:M41"/>
    <mergeCell ref="L42:M42"/>
    <mergeCell ref="L43:M43"/>
    <mergeCell ref="L44:M44"/>
    <mergeCell ref="L45:M45"/>
    <mergeCell ref="L46:M46"/>
    <mergeCell ref="N192:O192"/>
    <mergeCell ref="N193:O193"/>
    <mergeCell ref="N194:O194"/>
    <mergeCell ref="N195:O195"/>
    <mergeCell ref="N196:O196"/>
    <mergeCell ref="N197:O197"/>
    <mergeCell ref="N186:O186"/>
    <mergeCell ref="N187:O187"/>
    <mergeCell ref="L35:M35"/>
    <mergeCell ref="L36:M36"/>
    <mergeCell ref="L37:M37"/>
    <mergeCell ref="L38:M38"/>
    <mergeCell ref="L39:M39"/>
    <mergeCell ref="L40:M40"/>
    <mergeCell ref="L29:M29"/>
    <mergeCell ref="L30:M30"/>
    <mergeCell ref="L31:M31"/>
    <mergeCell ref="L32:M32"/>
    <mergeCell ref="L33:M33"/>
    <mergeCell ref="L34:M34"/>
    <mergeCell ref="L71:M71"/>
    <mergeCell ref="L72:M72"/>
    <mergeCell ref="L73:M73"/>
    <mergeCell ref="L74:M74"/>
    <mergeCell ref="L75:M75"/>
    <mergeCell ref="L76:M76"/>
    <mergeCell ref="L65:M65"/>
    <mergeCell ref="L66:M66"/>
    <mergeCell ref="L67:M67"/>
    <mergeCell ref="L68:M68"/>
    <mergeCell ref="L69:M69"/>
    <mergeCell ref="L70:M70"/>
    <mergeCell ref="N210:O210"/>
    <mergeCell ref="N211:O211"/>
    <mergeCell ref="N212:O212"/>
    <mergeCell ref="N213:O213"/>
    <mergeCell ref="N214:O214"/>
    <mergeCell ref="N215:O215"/>
    <mergeCell ref="N204:O204"/>
    <mergeCell ref="N205:O205"/>
    <mergeCell ref="N206:O206"/>
    <mergeCell ref="N207:O207"/>
    <mergeCell ref="N208:O208"/>
    <mergeCell ref="N209:O209"/>
    <mergeCell ref="N198:O198"/>
    <mergeCell ref="N199:O199"/>
    <mergeCell ref="N200:O200"/>
    <mergeCell ref="N201:O201"/>
    <mergeCell ref="N202:O202"/>
    <mergeCell ref="N203:O203"/>
    <mergeCell ref="N188:O188"/>
    <mergeCell ref="N189:O189"/>
    <mergeCell ref="N190:O190"/>
    <mergeCell ref="N191:O191"/>
    <mergeCell ref="N180:O180"/>
    <mergeCell ref="N181:O181"/>
    <mergeCell ref="N182:O182"/>
    <mergeCell ref="N183:O183"/>
    <mergeCell ref="N184:O184"/>
    <mergeCell ref="N185:O185"/>
    <mergeCell ref="N174:O174"/>
    <mergeCell ref="N175:O175"/>
    <mergeCell ref="N176:O176"/>
    <mergeCell ref="N177:O177"/>
    <mergeCell ref="N178:O178"/>
    <mergeCell ref="N179:O179"/>
    <mergeCell ref="N168:O168"/>
    <mergeCell ref="N169:O169"/>
    <mergeCell ref="N170:O170"/>
    <mergeCell ref="N171:O171"/>
    <mergeCell ref="N172:O172"/>
    <mergeCell ref="N173:O173"/>
    <mergeCell ref="N162:O162"/>
    <mergeCell ref="N163:O163"/>
    <mergeCell ref="N164:O164"/>
    <mergeCell ref="N165:O165"/>
    <mergeCell ref="N166:O166"/>
    <mergeCell ref="N167:O167"/>
    <mergeCell ref="N156:O156"/>
    <mergeCell ref="N157:O157"/>
    <mergeCell ref="N158:O158"/>
    <mergeCell ref="N159:O159"/>
    <mergeCell ref="N160:O160"/>
    <mergeCell ref="N161:O161"/>
    <mergeCell ref="N150:O150"/>
    <mergeCell ref="N151:O151"/>
    <mergeCell ref="N152:O152"/>
    <mergeCell ref="N153:O153"/>
    <mergeCell ref="N154:O154"/>
    <mergeCell ref="N155:O155"/>
    <mergeCell ref="N144:O144"/>
    <mergeCell ref="N145:O145"/>
    <mergeCell ref="N146:O146"/>
    <mergeCell ref="N147:O147"/>
    <mergeCell ref="N148:O148"/>
    <mergeCell ref="N149:O149"/>
    <mergeCell ref="N138:O138"/>
    <mergeCell ref="N139:O139"/>
    <mergeCell ref="N140:O140"/>
    <mergeCell ref="N141:O141"/>
    <mergeCell ref="N142:O142"/>
    <mergeCell ref="N143:O143"/>
    <mergeCell ref="N132:O132"/>
    <mergeCell ref="N133:O133"/>
    <mergeCell ref="N134:O134"/>
    <mergeCell ref="N135:O135"/>
    <mergeCell ref="N136:O136"/>
    <mergeCell ref="N137:O137"/>
    <mergeCell ref="N126:O126"/>
    <mergeCell ref="N127:O127"/>
    <mergeCell ref="N128:O128"/>
    <mergeCell ref="N129:O129"/>
    <mergeCell ref="N130:O130"/>
    <mergeCell ref="N131:O131"/>
    <mergeCell ref="N120:O120"/>
    <mergeCell ref="N121:O121"/>
    <mergeCell ref="N122:O122"/>
    <mergeCell ref="N123:O123"/>
    <mergeCell ref="N124:O124"/>
    <mergeCell ref="N125:O125"/>
    <mergeCell ref="N114:O114"/>
    <mergeCell ref="N115:O115"/>
    <mergeCell ref="N116:O116"/>
    <mergeCell ref="N117:O117"/>
    <mergeCell ref="N118:O118"/>
    <mergeCell ref="N119:O119"/>
    <mergeCell ref="N108:O108"/>
    <mergeCell ref="N109:O109"/>
    <mergeCell ref="N110:O110"/>
    <mergeCell ref="N111:O111"/>
    <mergeCell ref="N112:O112"/>
    <mergeCell ref="N113:O113"/>
    <mergeCell ref="N102:O102"/>
    <mergeCell ref="N103:O103"/>
    <mergeCell ref="N104:O104"/>
    <mergeCell ref="N105:O105"/>
    <mergeCell ref="N106:O106"/>
    <mergeCell ref="N107:O107"/>
    <mergeCell ref="N96:O96"/>
    <mergeCell ref="N97:O97"/>
    <mergeCell ref="N98:O98"/>
    <mergeCell ref="N99:O99"/>
    <mergeCell ref="N100:O100"/>
    <mergeCell ref="N101:O101"/>
    <mergeCell ref="N90:O90"/>
    <mergeCell ref="N91:O91"/>
    <mergeCell ref="N92:O92"/>
    <mergeCell ref="N93:O93"/>
    <mergeCell ref="N94:O94"/>
    <mergeCell ref="N95:O95"/>
    <mergeCell ref="N84:O84"/>
    <mergeCell ref="N85:O85"/>
    <mergeCell ref="N86:O86"/>
    <mergeCell ref="N87:O87"/>
    <mergeCell ref="N88:O88"/>
    <mergeCell ref="N89:O89"/>
    <mergeCell ref="N78:O78"/>
    <mergeCell ref="N79:O79"/>
    <mergeCell ref="N80:O80"/>
    <mergeCell ref="N81:O81"/>
    <mergeCell ref="N82:O82"/>
    <mergeCell ref="N83:O83"/>
    <mergeCell ref="N72:O72"/>
    <mergeCell ref="N73:O73"/>
    <mergeCell ref="N74:O74"/>
    <mergeCell ref="N75:O75"/>
    <mergeCell ref="N76:O76"/>
    <mergeCell ref="N77:O77"/>
    <mergeCell ref="N66:O66"/>
    <mergeCell ref="N67:O67"/>
    <mergeCell ref="N68:O68"/>
    <mergeCell ref="N69:O69"/>
    <mergeCell ref="N70:O70"/>
    <mergeCell ref="N71:O71"/>
    <mergeCell ref="N60:O60"/>
    <mergeCell ref="N61:O61"/>
    <mergeCell ref="N62:O62"/>
    <mergeCell ref="N63:O63"/>
    <mergeCell ref="N64:O64"/>
    <mergeCell ref="N65:O65"/>
    <mergeCell ref="N54:O54"/>
    <mergeCell ref="N55:O55"/>
    <mergeCell ref="N56:O56"/>
    <mergeCell ref="N57:O57"/>
    <mergeCell ref="N58:O58"/>
    <mergeCell ref="N59:O59"/>
    <mergeCell ref="N48:O48"/>
    <mergeCell ref="N49:O49"/>
    <mergeCell ref="N50:O50"/>
    <mergeCell ref="N51:O51"/>
    <mergeCell ref="N52:O52"/>
    <mergeCell ref="N53:O53"/>
    <mergeCell ref="N42:O42"/>
    <mergeCell ref="N43:O43"/>
    <mergeCell ref="N44:O44"/>
    <mergeCell ref="N45:O45"/>
    <mergeCell ref="N46:O46"/>
    <mergeCell ref="N47:O47"/>
    <mergeCell ref="N36:O36"/>
    <mergeCell ref="N37:O37"/>
    <mergeCell ref="N38:O38"/>
    <mergeCell ref="N39:O39"/>
    <mergeCell ref="N40:O40"/>
    <mergeCell ref="N41:O41"/>
    <mergeCell ref="N30:O30"/>
    <mergeCell ref="N31:O31"/>
    <mergeCell ref="N32:O32"/>
    <mergeCell ref="N33:O33"/>
    <mergeCell ref="N34:O34"/>
    <mergeCell ref="N35:O35"/>
    <mergeCell ref="N24:O24"/>
    <mergeCell ref="N25:O25"/>
    <mergeCell ref="N26:O26"/>
    <mergeCell ref="N27:O27"/>
    <mergeCell ref="N28:O28"/>
    <mergeCell ref="N29:O29"/>
    <mergeCell ref="I214:K214"/>
    <mergeCell ref="I215:K215"/>
    <mergeCell ref="N16:O16"/>
    <mergeCell ref="N17:O17"/>
    <mergeCell ref="N18:O18"/>
    <mergeCell ref="N19:O19"/>
    <mergeCell ref="N20:O20"/>
    <mergeCell ref="N21:O21"/>
    <mergeCell ref="N22:O22"/>
    <mergeCell ref="N23:O23"/>
    <mergeCell ref="I208:K208"/>
    <mergeCell ref="I209:K209"/>
    <mergeCell ref="I210:K210"/>
    <mergeCell ref="I211:K211"/>
    <mergeCell ref="I212:K212"/>
    <mergeCell ref="I213:K213"/>
    <mergeCell ref="I202:K202"/>
    <mergeCell ref="I203:K203"/>
    <mergeCell ref="I204:K204"/>
    <mergeCell ref="I205:K205"/>
    <mergeCell ref="I206:K206"/>
    <mergeCell ref="I207:K207"/>
    <mergeCell ref="I196:K196"/>
    <mergeCell ref="I197:K197"/>
    <mergeCell ref="I198:K198"/>
    <mergeCell ref="I199:K199"/>
    <mergeCell ref="I200:K200"/>
    <mergeCell ref="I201:K201"/>
    <mergeCell ref="I190:K190"/>
    <mergeCell ref="I191:K191"/>
    <mergeCell ref="I192:K192"/>
    <mergeCell ref="I193:K193"/>
    <mergeCell ref="I194:K194"/>
    <mergeCell ref="I195:K195"/>
    <mergeCell ref="I184:K184"/>
    <mergeCell ref="I185:K185"/>
    <mergeCell ref="I186:K186"/>
    <mergeCell ref="I187:K187"/>
    <mergeCell ref="I188:K188"/>
    <mergeCell ref="I189:K189"/>
    <mergeCell ref="I178:K178"/>
    <mergeCell ref="I179:K179"/>
    <mergeCell ref="I180:K180"/>
    <mergeCell ref="I181:K181"/>
    <mergeCell ref="I182:K182"/>
    <mergeCell ref="I183:K183"/>
    <mergeCell ref="I172:K172"/>
    <mergeCell ref="I173:K173"/>
    <mergeCell ref="I174:K174"/>
    <mergeCell ref="I175:K175"/>
    <mergeCell ref="I176:K176"/>
    <mergeCell ref="I177:K177"/>
    <mergeCell ref="I166:K166"/>
    <mergeCell ref="I167:K167"/>
    <mergeCell ref="I168:K168"/>
    <mergeCell ref="I169:K169"/>
    <mergeCell ref="I170:K170"/>
    <mergeCell ref="I171:K171"/>
    <mergeCell ref="I160:K160"/>
    <mergeCell ref="I161:K161"/>
    <mergeCell ref="I162:K162"/>
    <mergeCell ref="I163:K163"/>
    <mergeCell ref="I164:K164"/>
    <mergeCell ref="I165:K165"/>
    <mergeCell ref="I154:K154"/>
    <mergeCell ref="I155:K155"/>
    <mergeCell ref="I156:K156"/>
    <mergeCell ref="I157:K157"/>
    <mergeCell ref="I158:K158"/>
    <mergeCell ref="I159:K159"/>
    <mergeCell ref="I148:K148"/>
    <mergeCell ref="I149:K149"/>
    <mergeCell ref="I150:K150"/>
    <mergeCell ref="I151:K151"/>
    <mergeCell ref="I152:K152"/>
    <mergeCell ref="I153:K153"/>
    <mergeCell ref="I142:K142"/>
    <mergeCell ref="I143:K143"/>
    <mergeCell ref="I144:K144"/>
    <mergeCell ref="I145:K145"/>
    <mergeCell ref="I146:K146"/>
    <mergeCell ref="I147:K147"/>
    <mergeCell ref="I136:K136"/>
    <mergeCell ref="I137:K137"/>
    <mergeCell ref="I138:K138"/>
    <mergeCell ref="I139:K139"/>
    <mergeCell ref="I140:K140"/>
    <mergeCell ref="I141:K141"/>
    <mergeCell ref="I131:K131"/>
    <mergeCell ref="I132:K132"/>
    <mergeCell ref="I133:K133"/>
    <mergeCell ref="I134:K134"/>
    <mergeCell ref="I135:K135"/>
    <mergeCell ref="I124:K124"/>
    <mergeCell ref="I125:K125"/>
    <mergeCell ref="I126:K126"/>
    <mergeCell ref="I127:K127"/>
    <mergeCell ref="I128:K128"/>
    <mergeCell ref="I129:K129"/>
    <mergeCell ref="I118:K118"/>
    <mergeCell ref="I119:K119"/>
    <mergeCell ref="I120:K120"/>
    <mergeCell ref="I121:K121"/>
    <mergeCell ref="I122:K122"/>
    <mergeCell ref="I123:K123"/>
    <mergeCell ref="I114:K114"/>
    <mergeCell ref="I115:K115"/>
    <mergeCell ref="I116:K116"/>
    <mergeCell ref="I117:K117"/>
    <mergeCell ref="I106:K106"/>
    <mergeCell ref="I107:K107"/>
    <mergeCell ref="I108:K108"/>
    <mergeCell ref="I109:K109"/>
    <mergeCell ref="I110:K110"/>
    <mergeCell ref="I111:K111"/>
    <mergeCell ref="I100:K100"/>
    <mergeCell ref="I101:K101"/>
    <mergeCell ref="I102:K102"/>
    <mergeCell ref="I103:K103"/>
    <mergeCell ref="I104:K104"/>
    <mergeCell ref="I105:K105"/>
    <mergeCell ref="I130:K130"/>
    <mergeCell ref="I97:K97"/>
    <mergeCell ref="I98:K98"/>
    <mergeCell ref="I99:K99"/>
    <mergeCell ref="I88:K88"/>
    <mergeCell ref="I89:K89"/>
    <mergeCell ref="I90:K90"/>
    <mergeCell ref="I91:K91"/>
    <mergeCell ref="I92:K92"/>
    <mergeCell ref="I93:K93"/>
    <mergeCell ref="I82:K82"/>
    <mergeCell ref="I83:K83"/>
    <mergeCell ref="I84:K84"/>
    <mergeCell ref="I85:K85"/>
    <mergeCell ref="I86:K86"/>
    <mergeCell ref="I87:K87"/>
    <mergeCell ref="I112:K112"/>
    <mergeCell ref="I113:K113"/>
    <mergeCell ref="I80:K80"/>
    <mergeCell ref="I81:K81"/>
    <mergeCell ref="I70:K70"/>
    <mergeCell ref="I71:K71"/>
    <mergeCell ref="I72:K72"/>
    <mergeCell ref="I73:K73"/>
    <mergeCell ref="I74:K74"/>
    <mergeCell ref="I75:K75"/>
    <mergeCell ref="I64:K64"/>
    <mergeCell ref="I65:K65"/>
    <mergeCell ref="I66:K66"/>
    <mergeCell ref="I67:K67"/>
    <mergeCell ref="I68:K68"/>
    <mergeCell ref="I69:K69"/>
    <mergeCell ref="I94:K94"/>
    <mergeCell ref="I95:K95"/>
    <mergeCell ref="I96:K96"/>
    <mergeCell ref="I63:K63"/>
    <mergeCell ref="I52:K52"/>
    <mergeCell ref="I53:K53"/>
    <mergeCell ref="I54:K54"/>
    <mergeCell ref="I55:K55"/>
    <mergeCell ref="I56:K56"/>
    <mergeCell ref="I57:K57"/>
    <mergeCell ref="I46:K46"/>
    <mergeCell ref="I47:K47"/>
    <mergeCell ref="I48:K48"/>
    <mergeCell ref="I49:K49"/>
    <mergeCell ref="I50:K50"/>
    <mergeCell ref="I51:K51"/>
    <mergeCell ref="I76:K76"/>
    <mergeCell ref="I77:K77"/>
    <mergeCell ref="I78:K78"/>
    <mergeCell ref="I79:K79"/>
    <mergeCell ref="I34:K34"/>
    <mergeCell ref="I35:K35"/>
    <mergeCell ref="I36:K36"/>
    <mergeCell ref="I37:K37"/>
    <mergeCell ref="I38:K38"/>
    <mergeCell ref="I39:K39"/>
    <mergeCell ref="I28:K28"/>
    <mergeCell ref="I29:K29"/>
    <mergeCell ref="I30:K30"/>
    <mergeCell ref="I31:K31"/>
    <mergeCell ref="I32:K32"/>
    <mergeCell ref="I33:K33"/>
    <mergeCell ref="I58:K58"/>
    <mergeCell ref="I59:K59"/>
    <mergeCell ref="I60:K60"/>
    <mergeCell ref="I61:K61"/>
    <mergeCell ref="I62:K62"/>
    <mergeCell ref="G212:H212"/>
    <mergeCell ref="G213:H213"/>
    <mergeCell ref="G214:H214"/>
    <mergeCell ref="G215:H215"/>
    <mergeCell ref="G216:H216"/>
    <mergeCell ref="I17:K17"/>
    <mergeCell ref="I18:K18"/>
    <mergeCell ref="I19:K19"/>
    <mergeCell ref="I20:K20"/>
    <mergeCell ref="I21:K21"/>
    <mergeCell ref="G206:H206"/>
    <mergeCell ref="G207:H207"/>
    <mergeCell ref="G208:H208"/>
    <mergeCell ref="G209:H209"/>
    <mergeCell ref="G210:H210"/>
    <mergeCell ref="G211:H211"/>
    <mergeCell ref="G200:H200"/>
    <mergeCell ref="G201:H201"/>
    <mergeCell ref="G202:H202"/>
    <mergeCell ref="G203:H203"/>
    <mergeCell ref="G204:H204"/>
    <mergeCell ref="G205:H205"/>
    <mergeCell ref="G194:H194"/>
    <mergeCell ref="G195:H195"/>
    <mergeCell ref="G196:H196"/>
    <mergeCell ref="G197:H197"/>
    <mergeCell ref="I40:K40"/>
    <mergeCell ref="I41:K41"/>
    <mergeCell ref="I42:K42"/>
    <mergeCell ref="I43:K43"/>
    <mergeCell ref="I44:K44"/>
    <mergeCell ref="I45:K45"/>
    <mergeCell ref="G198:H198"/>
    <mergeCell ref="G199:H199"/>
    <mergeCell ref="G188:H188"/>
    <mergeCell ref="G189:H189"/>
    <mergeCell ref="G190:H190"/>
    <mergeCell ref="G191:H191"/>
    <mergeCell ref="G192:H192"/>
    <mergeCell ref="G193:H193"/>
    <mergeCell ref="G182:H182"/>
    <mergeCell ref="G183:H183"/>
    <mergeCell ref="G184:H184"/>
    <mergeCell ref="G185:H185"/>
    <mergeCell ref="G186:H186"/>
    <mergeCell ref="G187:H187"/>
    <mergeCell ref="G176:H176"/>
    <mergeCell ref="G177:H177"/>
    <mergeCell ref="G178:H178"/>
    <mergeCell ref="G179:H179"/>
    <mergeCell ref="G180:H180"/>
    <mergeCell ref="G181:H181"/>
    <mergeCell ref="G170:H170"/>
    <mergeCell ref="G171:H171"/>
    <mergeCell ref="G172:H172"/>
    <mergeCell ref="G173:H173"/>
    <mergeCell ref="G174:H174"/>
    <mergeCell ref="G175:H175"/>
    <mergeCell ref="G164:H164"/>
    <mergeCell ref="G165:H165"/>
    <mergeCell ref="G166:H166"/>
    <mergeCell ref="G167:H167"/>
    <mergeCell ref="G168:H168"/>
    <mergeCell ref="G169:H169"/>
    <mergeCell ref="G158:H158"/>
    <mergeCell ref="G159:H159"/>
    <mergeCell ref="G160:H160"/>
    <mergeCell ref="G161:H161"/>
    <mergeCell ref="G162:H162"/>
    <mergeCell ref="G163:H163"/>
    <mergeCell ref="G152:H152"/>
    <mergeCell ref="G153:H153"/>
    <mergeCell ref="G154:H154"/>
    <mergeCell ref="G155:H155"/>
    <mergeCell ref="G156:H156"/>
    <mergeCell ref="G157:H157"/>
    <mergeCell ref="G146:H146"/>
    <mergeCell ref="G147:H147"/>
    <mergeCell ref="G148:H148"/>
    <mergeCell ref="G149:H149"/>
    <mergeCell ref="G150:H150"/>
    <mergeCell ref="G151:H151"/>
    <mergeCell ref="G140:H140"/>
    <mergeCell ref="G141:H141"/>
    <mergeCell ref="G142:H142"/>
    <mergeCell ref="G143:H143"/>
    <mergeCell ref="G144:H144"/>
    <mergeCell ref="G145:H145"/>
    <mergeCell ref="G134:H134"/>
    <mergeCell ref="G135:H135"/>
    <mergeCell ref="G136:H136"/>
    <mergeCell ref="G137:H137"/>
    <mergeCell ref="G138:H138"/>
    <mergeCell ref="G139:H139"/>
    <mergeCell ref="G128:H128"/>
    <mergeCell ref="G129:H129"/>
    <mergeCell ref="G130:H130"/>
    <mergeCell ref="G131:H131"/>
    <mergeCell ref="G132:H132"/>
    <mergeCell ref="G133:H133"/>
    <mergeCell ref="G122:H122"/>
    <mergeCell ref="G123:H123"/>
    <mergeCell ref="G124:H124"/>
    <mergeCell ref="G125:H125"/>
    <mergeCell ref="G126:H126"/>
    <mergeCell ref="G127:H127"/>
    <mergeCell ref="G116:H116"/>
    <mergeCell ref="G117:H117"/>
    <mergeCell ref="G118:H118"/>
    <mergeCell ref="G119:H119"/>
    <mergeCell ref="G120:H120"/>
    <mergeCell ref="G121:H121"/>
    <mergeCell ref="G110:H110"/>
    <mergeCell ref="G111:H111"/>
    <mergeCell ref="G112:H112"/>
    <mergeCell ref="G113:H113"/>
    <mergeCell ref="G114:H114"/>
    <mergeCell ref="G115:H115"/>
    <mergeCell ref="G104:H104"/>
    <mergeCell ref="G105:H105"/>
    <mergeCell ref="G106:H106"/>
    <mergeCell ref="G107:H107"/>
    <mergeCell ref="G108:H108"/>
    <mergeCell ref="G109:H109"/>
    <mergeCell ref="G98:H98"/>
    <mergeCell ref="G99:H99"/>
    <mergeCell ref="G100:H100"/>
    <mergeCell ref="G101:H101"/>
    <mergeCell ref="G102:H102"/>
    <mergeCell ref="G103:H103"/>
    <mergeCell ref="G92:H92"/>
    <mergeCell ref="G93:H93"/>
    <mergeCell ref="G94:H94"/>
    <mergeCell ref="G95:H95"/>
    <mergeCell ref="G96:H96"/>
    <mergeCell ref="G97:H97"/>
    <mergeCell ref="G86:H86"/>
    <mergeCell ref="G87:H87"/>
    <mergeCell ref="G88:H88"/>
    <mergeCell ref="G89:H89"/>
    <mergeCell ref="G90:H90"/>
    <mergeCell ref="G91:H91"/>
    <mergeCell ref="G80:H80"/>
    <mergeCell ref="G81:H81"/>
    <mergeCell ref="G82:H82"/>
    <mergeCell ref="G83:H83"/>
    <mergeCell ref="G84:H84"/>
    <mergeCell ref="G85:H85"/>
    <mergeCell ref="G74:H74"/>
    <mergeCell ref="G75:H75"/>
    <mergeCell ref="G76:H76"/>
    <mergeCell ref="G77:H77"/>
    <mergeCell ref="G78:H78"/>
    <mergeCell ref="G79:H79"/>
    <mergeCell ref="G68:H68"/>
    <mergeCell ref="G69:H69"/>
    <mergeCell ref="G70:H70"/>
    <mergeCell ref="G71:H71"/>
    <mergeCell ref="G72:H72"/>
    <mergeCell ref="G73:H73"/>
    <mergeCell ref="G62:H62"/>
    <mergeCell ref="G63:H63"/>
    <mergeCell ref="G64:H64"/>
    <mergeCell ref="G65:H65"/>
    <mergeCell ref="G66:H66"/>
    <mergeCell ref="G67:H67"/>
    <mergeCell ref="G29:H29"/>
    <mergeCell ref="G30:H30"/>
    <mergeCell ref="G31:H31"/>
    <mergeCell ref="G56:H56"/>
    <mergeCell ref="G57:H57"/>
    <mergeCell ref="G58:H58"/>
    <mergeCell ref="G59:H59"/>
    <mergeCell ref="G60:H60"/>
    <mergeCell ref="G61:H61"/>
    <mergeCell ref="G50:H50"/>
    <mergeCell ref="G51:H51"/>
    <mergeCell ref="G52:H52"/>
    <mergeCell ref="G53:H53"/>
    <mergeCell ref="G54:H54"/>
    <mergeCell ref="G55:H55"/>
    <mergeCell ref="G44:H44"/>
    <mergeCell ref="G45:H45"/>
    <mergeCell ref="G46:H46"/>
    <mergeCell ref="G47:H47"/>
    <mergeCell ref="G48:H48"/>
    <mergeCell ref="G49:H49"/>
    <mergeCell ref="G38:H38"/>
    <mergeCell ref="G39:H39"/>
    <mergeCell ref="G40:H40"/>
    <mergeCell ref="G41:H41"/>
    <mergeCell ref="G42:H42"/>
    <mergeCell ref="E216:F2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E210:F210"/>
    <mergeCell ref="E211:F211"/>
    <mergeCell ref="E212:F212"/>
    <mergeCell ref="E213:F213"/>
    <mergeCell ref="E214:F214"/>
    <mergeCell ref="E215:F215"/>
    <mergeCell ref="E204:F204"/>
    <mergeCell ref="E205:F205"/>
    <mergeCell ref="E206:F206"/>
    <mergeCell ref="E207:F207"/>
    <mergeCell ref="E208:F208"/>
    <mergeCell ref="E209:F209"/>
    <mergeCell ref="E198:F198"/>
    <mergeCell ref="E199:F199"/>
    <mergeCell ref="E200:F200"/>
    <mergeCell ref="E201:F201"/>
    <mergeCell ref="E202:F202"/>
    <mergeCell ref="E203:F203"/>
    <mergeCell ref="E192:F192"/>
    <mergeCell ref="E193:F193"/>
    <mergeCell ref="E194:F194"/>
    <mergeCell ref="E195:F195"/>
    <mergeCell ref="E196:F196"/>
    <mergeCell ref="E197:F197"/>
    <mergeCell ref="E186:F186"/>
    <mergeCell ref="E187:F187"/>
    <mergeCell ref="E188:F188"/>
    <mergeCell ref="E189:F189"/>
    <mergeCell ref="E190:F190"/>
    <mergeCell ref="E191:F191"/>
    <mergeCell ref="E180:F180"/>
    <mergeCell ref="E181:F181"/>
    <mergeCell ref="E182:F182"/>
    <mergeCell ref="E183:F183"/>
    <mergeCell ref="E184:F184"/>
    <mergeCell ref="E185:F185"/>
    <mergeCell ref="E174:F174"/>
    <mergeCell ref="E175:F175"/>
    <mergeCell ref="E176:F176"/>
    <mergeCell ref="E177:F177"/>
    <mergeCell ref="E178:F178"/>
    <mergeCell ref="E179:F179"/>
    <mergeCell ref="E168:F168"/>
    <mergeCell ref="E169:F169"/>
    <mergeCell ref="E170:F170"/>
    <mergeCell ref="E171:F171"/>
    <mergeCell ref="E172:F172"/>
    <mergeCell ref="E173:F173"/>
    <mergeCell ref="E162:F162"/>
    <mergeCell ref="E163:F163"/>
    <mergeCell ref="E164:F164"/>
    <mergeCell ref="E165:F165"/>
    <mergeCell ref="E166:F166"/>
    <mergeCell ref="E167:F167"/>
    <mergeCell ref="E156:F156"/>
    <mergeCell ref="E157:F157"/>
    <mergeCell ref="E158:F158"/>
    <mergeCell ref="E159:F159"/>
    <mergeCell ref="E160:F160"/>
    <mergeCell ref="E161:F161"/>
    <mergeCell ref="E150:F150"/>
    <mergeCell ref="E151:F151"/>
    <mergeCell ref="E152:F152"/>
    <mergeCell ref="E153:F153"/>
    <mergeCell ref="E154:F154"/>
    <mergeCell ref="E155:F155"/>
    <mergeCell ref="E144:F144"/>
    <mergeCell ref="E145:F145"/>
    <mergeCell ref="E146:F146"/>
    <mergeCell ref="E147:F147"/>
    <mergeCell ref="E148:F148"/>
    <mergeCell ref="E149:F149"/>
    <mergeCell ref="E138:F138"/>
    <mergeCell ref="E139:F139"/>
    <mergeCell ref="E140:F140"/>
    <mergeCell ref="E141:F141"/>
    <mergeCell ref="E142:F142"/>
    <mergeCell ref="E143:F143"/>
    <mergeCell ref="E132:F132"/>
    <mergeCell ref="E133:F133"/>
    <mergeCell ref="E134:F134"/>
    <mergeCell ref="E135:F135"/>
    <mergeCell ref="E136:F136"/>
    <mergeCell ref="E137:F137"/>
    <mergeCell ref="E126:F126"/>
    <mergeCell ref="E127:F127"/>
    <mergeCell ref="E128:F128"/>
    <mergeCell ref="E129:F129"/>
    <mergeCell ref="E130:F130"/>
    <mergeCell ref="E131:F131"/>
    <mergeCell ref="E120:F120"/>
    <mergeCell ref="E121:F121"/>
    <mergeCell ref="E122:F122"/>
    <mergeCell ref="E123:F123"/>
    <mergeCell ref="E124:F124"/>
    <mergeCell ref="E125:F125"/>
    <mergeCell ref="E114:F114"/>
    <mergeCell ref="E115:F115"/>
    <mergeCell ref="E116:F116"/>
    <mergeCell ref="E117:F117"/>
    <mergeCell ref="E118:F118"/>
    <mergeCell ref="E119:F119"/>
    <mergeCell ref="E108:F108"/>
    <mergeCell ref="E109:F109"/>
    <mergeCell ref="E110:F110"/>
    <mergeCell ref="E111:F111"/>
    <mergeCell ref="E112:F112"/>
    <mergeCell ref="E113:F113"/>
    <mergeCell ref="E102:F102"/>
    <mergeCell ref="E103:F103"/>
    <mergeCell ref="E104:F104"/>
    <mergeCell ref="E105:F105"/>
    <mergeCell ref="E106:F106"/>
    <mergeCell ref="E107:F107"/>
    <mergeCell ref="E96:F96"/>
    <mergeCell ref="E97:F97"/>
    <mergeCell ref="E98:F98"/>
    <mergeCell ref="E99:F99"/>
    <mergeCell ref="E100:F100"/>
    <mergeCell ref="E101:F101"/>
    <mergeCell ref="E90:F90"/>
    <mergeCell ref="E91:F91"/>
    <mergeCell ref="E92:F92"/>
    <mergeCell ref="E93:F93"/>
    <mergeCell ref="E94:F94"/>
    <mergeCell ref="E95:F95"/>
    <mergeCell ref="E84:F84"/>
    <mergeCell ref="E85:F85"/>
    <mergeCell ref="E86:F86"/>
    <mergeCell ref="E87:F87"/>
    <mergeCell ref="E88:F88"/>
    <mergeCell ref="E89:F89"/>
    <mergeCell ref="B188:D188"/>
    <mergeCell ref="B189:D189"/>
    <mergeCell ref="E17:F17"/>
    <mergeCell ref="E18:F18"/>
    <mergeCell ref="E19:F19"/>
    <mergeCell ref="E20:F20"/>
    <mergeCell ref="E21:F21"/>
    <mergeCell ref="E22:F22"/>
    <mergeCell ref="E23:F23"/>
    <mergeCell ref="E42:F42"/>
    <mergeCell ref="E43:F43"/>
    <mergeCell ref="E44:F44"/>
    <mergeCell ref="E45:F45"/>
    <mergeCell ref="E46:F46"/>
    <mergeCell ref="E47:F47"/>
    <mergeCell ref="E60:F60"/>
    <mergeCell ref="E61:F61"/>
    <mergeCell ref="E62:F62"/>
    <mergeCell ref="E63:F63"/>
    <mergeCell ref="E64:F64"/>
    <mergeCell ref="E65:F65"/>
    <mergeCell ref="E54:F54"/>
    <mergeCell ref="E55:F55"/>
    <mergeCell ref="E56:F56"/>
    <mergeCell ref="E57:F57"/>
    <mergeCell ref="E58:F58"/>
    <mergeCell ref="E59:F59"/>
    <mergeCell ref="E48:F48"/>
    <mergeCell ref="E82:F82"/>
    <mergeCell ref="E83:F83"/>
    <mergeCell ref="E72:F72"/>
    <mergeCell ref="E73:F73"/>
    <mergeCell ref="B173:D173"/>
    <mergeCell ref="B174:D174"/>
    <mergeCell ref="B175:D175"/>
    <mergeCell ref="B176:D176"/>
    <mergeCell ref="B177:D177"/>
    <mergeCell ref="B178:D178"/>
    <mergeCell ref="B179:D179"/>
    <mergeCell ref="B180:D180"/>
    <mergeCell ref="B181:D181"/>
    <mergeCell ref="B182:D182"/>
    <mergeCell ref="B183:D183"/>
    <mergeCell ref="B171:D171"/>
    <mergeCell ref="B172:D172"/>
    <mergeCell ref="B184:D184"/>
    <mergeCell ref="B185:D185"/>
    <mergeCell ref="B186:D186"/>
    <mergeCell ref="B187:D187"/>
    <mergeCell ref="B116:D116"/>
    <mergeCell ref="B117:D117"/>
    <mergeCell ref="B118:D118"/>
    <mergeCell ref="B119:D119"/>
    <mergeCell ref="B137:D137"/>
    <mergeCell ref="B138:D138"/>
    <mergeCell ref="B139:D139"/>
    <mergeCell ref="B140:D140"/>
    <mergeCell ref="B141:D141"/>
    <mergeCell ref="B142:D142"/>
    <mergeCell ref="B143:D143"/>
    <mergeCell ref="B144:D144"/>
    <mergeCell ref="B145:D145"/>
    <mergeCell ref="B146:D146"/>
    <mergeCell ref="B147:D147"/>
    <mergeCell ref="B148:D148"/>
    <mergeCell ref="B149:D149"/>
    <mergeCell ref="B120:D120"/>
    <mergeCell ref="B121:D121"/>
    <mergeCell ref="B122:D122"/>
    <mergeCell ref="B123:D123"/>
    <mergeCell ref="B124:D124"/>
    <mergeCell ref="B125:D125"/>
    <mergeCell ref="B126:D126"/>
    <mergeCell ref="B127:D127"/>
    <mergeCell ref="B128:D128"/>
    <mergeCell ref="B129:D129"/>
    <mergeCell ref="B130:D130"/>
    <mergeCell ref="B131:D131"/>
    <mergeCell ref="B132:D132"/>
    <mergeCell ref="B133:D133"/>
    <mergeCell ref="B134:D134"/>
    <mergeCell ref="B83:D83"/>
    <mergeCell ref="B101:D101"/>
    <mergeCell ref="B102:D102"/>
    <mergeCell ref="B103:D103"/>
    <mergeCell ref="B104:D104"/>
    <mergeCell ref="B105:D105"/>
    <mergeCell ref="B106:D106"/>
    <mergeCell ref="B107:D107"/>
    <mergeCell ref="B108:D108"/>
    <mergeCell ref="B109:D109"/>
    <mergeCell ref="B110:D110"/>
    <mergeCell ref="B111:D111"/>
    <mergeCell ref="B112:D112"/>
    <mergeCell ref="B113:D113"/>
    <mergeCell ref="B114:D114"/>
    <mergeCell ref="B115:D115"/>
    <mergeCell ref="B98:D98"/>
    <mergeCell ref="B99:D99"/>
    <mergeCell ref="B100:D100"/>
    <mergeCell ref="B86:D86"/>
    <mergeCell ref="B87:D87"/>
    <mergeCell ref="B88:D88"/>
    <mergeCell ref="B89:D89"/>
    <mergeCell ref="B90:D90"/>
    <mergeCell ref="B91:D91"/>
    <mergeCell ref="B92:D92"/>
    <mergeCell ref="B93:D93"/>
    <mergeCell ref="B94:D94"/>
    <mergeCell ref="B95:D95"/>
    <mergeCell ref="B96:D96"/>
    <mergeCell ref="B97:D97"/>
    <mergeCell ref="B81:D81"/>
    <mergeCell ref="E49:F49"/>
    <mergeCell ref="E50:F50"/>
    <mergeCell ref="E51:F51"/>
    <mergeCell ref="E52:F52"/>
    <mergeCell ref="E53:F53"/>
    <mergeCell ref="E78:F78"/>
    <mergeCell ref="E79:F79"/>
    <mergeCell ref="E80:F80"/>
    <mergeCell ref="E81:F81"/>
    <mergeCell ref="B40:D40"/>
    <mergeCell ref="B41:D41"/>
    <mergeCell ref="B42:D42"/>
    <mergeCell ref="B43:D43"/>
    <mergeCell ref="B44:D44"/>
    <mergeCell ref="B45:D45"/>
    <mergeCell ref="B82:D82"/>
    <mergeCell ref="E74:F74"/>
    <mergeCell ref="E75:F75"/>
    <mergeCell ref="E76:F76"/>
    <mergeCell ref="E77:F77"/>
    <mergeCell ref="E66:F66"/>
    <mergeCell ref="E67:F67"/>
    <mergeCell ref="E68:F68"/>
    <mergeCell ref="E69:F69"/>
    <mergeCell ref="E70:F70"/>
    <mergeCell ref="E71:F71"/>
    <mergeCell ref="B46:D46"/>
    <mergeCell ref="B47:D47"/>
    <mergeCell ref="B48:D48"/>
    <mergeCell ref="B49:D49"/>
    <mergeCell ref="B50:D50"/>
    <mergeCell ref="B16:D16"/>
    <mergeCell ref="G43:H43"/>
    <mergeCell ref="G32:H32"/>
    <mergeCell ref="G33:H33"/>
    <mergeCell ref="G34:H34"/>
    <mergeCell ref="G35:H35"/>
    <mergeCell ref="G36:H36"/>
    <mergeCell ref="G37:H37"/>
    <mergeCell ref="G26:H26"/>
    <mergeCell ref="G27:H27"/>
    <mergeCell ref="G28:H28"/>
    <mergeCell ref="E24:F24"/>
    <mergeCell ref="E25:F25"/>
    <mergeCell ref="E26:F26"/>
    <mergeCell ref="E27:F27"/>
    <mergeCell ref="E28:F28"/>
    <mergeCell ref="E29:F29"/>
    <mergeCell ref="E36:F36"/>
    <mergeCell ref="E37:F37"/>
    <mergeCell ref="E38:F38"/>
    <mergeCell ref="E39:F39"/>
    <mergeCell ref="E40:F40"/>
    <mergeCell ref="E41:F41"/>
    <mergeCell ref="E30:F30"/>
    <mergeCell ref="E31:F31"/>
    <mergeCell ref="E32:F32"/>
    <mergeCell ref="E33:F33"/>
    <mergeCell ref="E34:F34"/>
    <mergeCell ref="E35:F35"/>
    <mergeCell ref="I22:K22"/>
    <mergeCell ref="I23:K23"/>
    <mergeCell ref="I24:K24"/>
    <mergeCell ref="I25:K25"/>
    <mergeCell ref="I26:K26"/>
    <mergeCell ref="I27:K27"/>
    <mergeCell ref="B3:Y3"/>
    <mergeCell ref="L12:N12"/>
    <mergeCell ref="O12:Q12"/>
    <mergeCell ref="R12:Y12"/>
    <mergeCell ref="B10:B13"/>
    <mergeCell ref="C12:D12"/>
    <mergeCell ref="G10:H10"/>
    <mergeCell ref="G12:H12"/>
    <mergeCell ref="C13:Y13"/>
    <mergeCell ref="R16:S16"/>
    <mergeCell ref="V16:W16"/>
    <mergeCell ref="X16:Y16"/>
    <mergeCell ref="E16:F16"/>
    <mergeCell ref="G16:H16"/>
    <mergeCell ref="I16:K16"/>
    <mergeCell ref="L16:M16"/>
    <mergeCell ref="P16:Q16"/>
    <mergeCell ref="I12:K12"/>
    <mergeCell ref="E10:F10"/>
    <mergeCell ref="C8:Y8"/>
    <mergeCell ref="I10:X10"/>
    <mergeCell ref="C11:Y11"/>
    <mergeCell ref="E12:F12"/>
    <mergeCell ref="C10:D10"/>
    <mergeCell ref="B6:E6"/>
    <mergeCell ref="C15:Y15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B32:D32"/>
    <mergeCell ref="B33:D33"/>
    <mergeCell ref="B34:D34"/>
    <mergeCell ref="B35:D35"/>
    <mergeCell ref="B36:D36"/>
    <mergeCell ref="B37:D37"/>
    <mergeCell ref="B38:D38"/>
    <mergeCell ref="B39:D39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51:D51"/>
    <mergeCell ref="B52:D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84:D84"/>
    <mergeCell ref="B85:D85"/>
    <mergeCell ref="B66:D66"/>
    <mergeCell ref="B67:D67"/>
    <mergeCell ref="B68:D68"/>
    <mergeCell ref="B69:D69"/>
    <mergeCell ref="B70:D70"/>
    <mergeCell ref="B71:D71"/>
    <mergeCell ref="B72:D72"/>
    <mergeCell ref="B73:D73"/>
    <mergeCell ref="B74:D74"/>
    <mergeCell ref="B75:D75"/>
    <mergeCell ref="B76:D76"/>
    <mergeCell ref="B77:D77"/>
    <mergeCell ref="B78:D78"/>
    <mergeCell ref="B79:D79"/>
    <mergeCell ref="B80:D80"/>
    <mergeCell ref="B135:D135"/>
    <mergeCell ref="B136:D136"/>
    <mergeCell ref="B156:D156"/>
    <mergeCell ref="B157:D157"/>
    <mergeCell ref="B158:D158"/>
    <mergeCell ref="B159:D159"/>
    <mergeCell ref="B160:D160"/>
    <mergeCell ref="B161:D161"/>
    <mergeCell ref="B162:D162"/>
    <mergeCell ref="B163:D163"/>
    <mergeCell ref="B164:D164"/>
    <mergeCell ref="B165:D165"/>
    <mergeCell ref="B166:D166"/>
    <mergeCell ref="B167:D167"/>
    <mergeCell ref="B168:D168"/>
    <mergeCell ref="B169:D169"/>
    <mergeCell ref="B170:D170"/>
    <mergeCell ref="B150:D150"/>
    <mergeCell ref="B151:D151"/>
    <mergeCell ref="B152:D152"/>
    <mergeCell ref="B153:D153"/>
    <mergeCell ref="B154:D154"/>
    <mergeCell ref="B155:D155"/>
    <mergeCell ref="B207:D207"/>
    <mergeCell ref="B208:D208"/>
    <mergeCell ref="B209:D209"/>
    <mergeCell ref="B210:D210"/>
    <mergeCell ref="B211:D211"/>
    <mergeCell ref="B212:D212"/>
    <mergeCell ref="B213:D213"/>
    <mergeCell ref="B214:D214"/>
    <mergeCell ref="B215:D215"/>
    <mergeCell ref="B216:D216"/>
    <mergeCell ref="B190:D190"/>
    <mergeCell ref="B191:D191"/>
    <mergeCell ref="B192:D192"/>
    <mergeCell ref="B193:D193"/>
    <mergeCell ref="B194:D194"/>
    <mergeCell ref="B195:D195"/>
    <mergeCell ref="B196:D196"/>
    <mergeCell ref="B197:D197"/>
    <mergeCell ref="B198:D198"/>
    <mergeCell ref="B199:D199"/>
    <mergeCell ref="B200:D200"/>
    <mergeCell ref="B201:D201"/>
    <mergeCell ref="B202:D202"/>
    <mergeCell ref="B203:D203"/>
    <mergeCell ref="B204:D204"/>
    <mergeCell ref="B205:D205"/>
    <mergeCell ref="B206:D206"/>
  </mergeCells>
  <phoneticPr fontId="14" type="noConversion"/>
  <conditionalFormatting sqref="T16 V8:W9 V11:W11 V13:W13">
    <cfRule type="cellIs" dxfId="1" priority="3" operator="equal">
      <formula>"0"</formula>
    </cfRule>
  </conditionalFormatting>
  <conditionalFormatting sqref="T17:U216">
    <cfRule type="cellIs" dxfId="0" priority="1" operator="equal">
      <formula>"0"</formula>
    </cfRule>
  </conditionalFormatting>
  <dataValidations xWindow="1504" yWindow="572" count="8">
    <dataValidation allowBlank="1" showInputMessage="1" showErrorMessage="1" promptTitle="MARCA" prompt="Indique la marca del producto. " sqref="G17:H216" xr:uid="{00000000-0002-0000-0000-000000000000}"/>
    <dataValidation allowBlank="1" showInputMessage="1" showErrorMessage="1" promptTitle="DESCRIPCIÓN " prompt="Digite la descripción del producto, según la etiqueta del mismo." sqref="I17:K216" xr:uid="{00000000-0002-0000-0000-000001000000}"/>
    <dataValidation allowBlank="1" showInputMessage="1" showErrorMessage="1" promptTitle="UNIDAD(ES) POR PRESENTACIÓN" prompt="Digite la cantidad de unidad(es) por presentación." sqref="P17:Q216" xr:uid="{00000000-0002-0000-0000-000002000000}"/>
    <dataValidation allowBlank="1" showInputMessage="1" showErrorMessage="1" promptTitle="PVPci POR UNIDAD" prompt="Digite el Precio Sugerido de Venta al Público (PVP) con impuestos para el producto por unidad." sqref="R17:S216" xr:uid="{00000000-0002-0000-0000-000003000000}"/>
    <dataValidation allowBlank="1" showInputMessage="1" showErrorMessage="1" promptTitle="TASA ISCe VIGENTE" prompt="Indica la Tasa del ISC Específico vigente, expresada en RD$ por Cajetilla de 10 Unds o Cajetilla de 20 Unds. " sqref="T16:U216" xr:uid="{00000000-0002-0000-0000-000004000000}"/>
    <dataValidation allowBlank="1" showInputMessage="1" showErrorMessage="1" promptTitle="PVP POR UNIDAD" prompt="Precio Sugerido de Venta al Público (PVP), sin impuestos, el cual será la base imponible del ISCav." sqref="V17:W216" xr:uid="{00000000-0002-0000-0000-000005000000}"/>
    <dataValidation allowBlank="1" showInputMessage="1" showErrorMessage="1" promptTitle="PVP POR PRESENTACIÓN" prompt="Precio Sugerido de Venta al Público (PVP) sin Impuestos por presentación indicada del producto." sqref="X17:Z216" xr:uid="{00000000-0002-0000-0000-000006000000}"/>
    <dataValidation allowBlank="1" showInputMessage="1" showErrorMessage="1" promptTitle="CÓDIGO" prompt="Ingrese el código asignado por el fabricante al producto." sqref="B17:D216" xr:uid="{00000000-0002-0000-0000-000007000000}"/>
  </dataValidations>
  <pageMargins left="0.35433070866141736" right="0.31496062992125984" top="0.15748031496062992" bottom="0.19685039370078741" header="0.11811023622047245" footer="0"/>
  <pageSetup scale="49" fitToHeight="0" orientation="landscape" r:id="rId1"/>
  <headerFooter>
    <oddFooter>&amp;L&amp;"Lucida Bright,Regular"&amp;8Ref.: N/A&amp;C&amp;"Lucida Bright,Regular"&amp;8FI-GGC-003
Rev. I, enero 2020&amp;R&amp;"Lucida Bright,Regular"&amp;8Diseñado por: Departamento de Procesos</oddFooter>
  </headerFooter>
  <rowBreaks count="2" manualBreakCount="2">
    <brk id="82" max="25" man="1"/>
    <brk id="150" max="25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xWindow="1504" yWindow="572" count="5">
        <x14:dataValidation type="list" allowBlank="1" showInputMessage="1" showErrorMessage="1" xr:uid="{00000000-0002-0000-0000-000009000000}">
          <x14:formula1>
            <xm:f>Desplegables!$E$2:$E$4</xm:f>
          </x14:formula1>
          <xm:sqref>O12</xm:sqref>
        </x14:dataValidation>
        <x14:dataValidation type="list" allowBlank="1" showInputMessage="1" showErrorMessage="1" promptTitle="TIPO DE PRODUCTO" prompt="Despliegue la lista y seleccione el tipo de producto. " xr:uid="{00000000-0002-0000-0000-00000A000000}">
          <x14:formula1>
            <xm:f>Desplegables!$A$2:$A$3</xm:f>
          </x14:formula1>
          <xm:sqref>E17:F216</xm:sqref>
        </x14:dataValidation>
        <x14:dataValidation type="list" allowBlank="1" showInputMessage="1" showErrorMessage="1" promptTitle="PRESENTACIÓN" prompt="Despliegle la lista y seleccione el tipo de presentación del producto. " xr:uid="{00000000-0002-0000-0000-00000B000000}">
          <x14:formula1>
            <xm:f>Desplegables!$B$2:$B$5</xm:f>
          </x14:formula1>
          <xm:sqref>L17:M216</xm:sqref>
        </x14:dataValidation>
        <x14:dataValidation type="list" allowBlank="1" showInputMessage="1" showErrorMessage="1" promptTitle="CANAL DE COMERCIALIZACIÓN" prompt="Despliegue la lista y seleccione el canal de comercialización, punto final de la cadena donde se consumirá el producto. " xr:uid="{00000000-0002-0000-0000-00000C000000}">
          <x14:formula1>
            <xm:f>Desplegables!$F$2:$F$13</xm:f>
          </x14:formula1>
          <xm:sqref>N17:O216</xm:sqref>
        </x14:dataValidation>
        <x14:dataValidation type="list" allowBlank="1" showInputMessage="1" showErrorMessage="1" xr:uid="{00000000-0002-0000-0000-000008000000}">
          <x14:formula1>
            <xm:f>Desplegables!$D$2:$D$5</xm:f>
          </x14:formula1>
          <xm:sqref>I12:K12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3"/>
  <sheetViews>
    <sheetView zoomScale="110" zoomScaleNormal="110" zoomScaleSheetLayoutView="98" workbookViewId="0">
      <selection activeCell="B28" sqref="B28"/>
    </sheetView>
  </sheetViews>
  <sheetFormatPr defaultRowHeight="12.75" x14ac:dyDescent="0.2"/>
  <cols>
    <col min="1" max="1" width="38" style="4" bestFit="1" customWidth="1"/>
    <col min="2" max="2" width="33.5703125" style="4" bestFit="1" customWidth="1"/>
    <col min="3" max="3" width="26.28515625" style="28" bestFit="1" customWidth="1"/>
    <col min="4" max="4" width="24" style="4" bestFit="1" customWidth="1"/>
    <col min="5" max="5" width="22.140625" style="4" bestFit="1" customWidth="1"/>
    <col min="6" max="6" width="40.7109375" style="4" bestFit="1" customWidth="1"/>
    <col min="7" max="16384" width="9.140625" style="4"/>
  </cols>
  <sheetData>
    <row r="1" spans="1:6" x14ac:dyDescent="0.2">
      <c r="A1" s="19" t="s">
        <v>7</v>
      </c>
      <c r="B1" s="19" t="s">
        <v>10</v>
      </c>
      <c r="C1" s="29" t="s">
        <v>36</v>
      </c>
      <c r="D1" s="19" t="s">
        <v>3</v>
      </c>
      <c r="E1" s="19" t="s">
        <v>18</v>
      </c>
      <c r="F1" s="19" t="s">
        <v>37</v>
      </c>
    </row>
    <row r="2" spans="1:6" x14ac:dyDescent="0.2">
      <c r="A2" s="5" t="s">
        <v>32</v>
      </c>
      <c r="B2" s="6" t="s">
        <v>42</v>
      </c>
      <c r="C2" s="30">
        <v>26.75</v>
      </c>
      <c r="D2" s="7" t="s">
        <v>4</v>
      </c>
      <c r="E2" s="7" t="s">
        <v>5</v>
      </c>
      <c r="F2" s="7" t="s">
        <v>19</v>
      </c>
    </row>
    <row r="3" spans="1:6" x14ac:dyDescent="0.2">
      <c r="A3" s="5" t="s">
        <v>33</v>
      </c>
      <c r="B3" s="6" t="s">
        <v>43</v>
      </c>
      <c r="C3" s="30">
        <v>53.51</v>
      </c>
      <c r="D3" s="7" t="s">
        <v>21</v>
      </c>
      <c r="E3" s="7" t="s">
        <v>22</v>
      </c>
      <c r="F3" s="7" t="s">
        <v>20</v>
      </c>
    </row>
    <row r="4" spans="1:6" x14ac:dyDescent="0.2">
      <c r="A4" s="5"/>
      <c r="B4" s="6" t="s">
        <v>34</v>
      </c>
      <c r="C4" s="30">
        <v>26.75</v>
      </c>
      <c r="D4" s="7" t="s">
        <v>24</v>
      </c>
      <c r="E4" s="7" t="s">
        <v>25</v>
      </c>
      <c r="F4" s="7" t="s">
        <v>23</v>
      </c>
    </row>
    <row r="5" spans="1:6" x14ac:dyDescent="0.2">
      <c r="A5" s="5"/>
      <c r="B5" s="6" t="s">
        <v>38</v>
      </c>
      <c r="C5" s="30">
        <v>53.51</v>
      </c>
      <c r="D5" s="7" t="s">
        <v>27</v>
      </c>
      <c r="E5" s="7"/>
      <c r="F5" s="7" t="s">
        <v>26</v>
      </c>
    </row>
    <row r="6" spans="1:6" x14ac:dyDescent="0.2">
      <c r="A6" s="5"/>
      <c r="B6" s="6"/>
      <c r="C6" s="27"/>
      <c r="E6" s="7"/>
      <c r="F6" s="7" t="s">
        <v>35</v>
      </c>
    </row>
    <row r="7" spans="1:6" x14ac:dyDescent="0.2">
      <c r="A7" s="5"/>
      <c r="B7" s="6"/>
      <c r="C7" s="27"/>
      <c r="D7" s="7"/>
      <c r="E7" s="7"/>
      <c r="F7" s="7" t="s">
        <v>28</v>
      </c>
    </row>
    <row r="8" spans="1:6" x14ac:dyDescent="0.2">
      <c r="A8" s="5"/>
      <c r="B8" s="6"/>
      <c r="C8" s="27"/>
      <c r="D8" s="7"/>
      <c r="E8" s="7"/>
      <c r="F8" s="7" t="s">
        <v>45</v>
      </c>
    </row>
    <row r="9" spans="1:6" x14ac:dyDescent="0.2">
      <c r="A9" s="5"/>
      <c r="B9" s="6"/>
      <c r="C9" s="27"/>
      <c r="D9" s="7"/>
      <c r="E9" s="7"/>
      <c r="F9" s="7" t="s">
        <v>29</v>
      </c>
    </row>
    <row r="10" spans="1:6" x14ac:dyDescent="0.2">
      <c r="A10" s="5"/>
      <c r="B10" s="6"/>
      <c r="C10" s="27"/>
      <c r="D10" s="7"/>
      <c r="E10" s="7"/>
      <c r="F10" s="7" t="s">
        <v>30</v>
      </c>
    </row>
    <row r="11" spans="1:6" x14ac:dyDescent="0.2">
      <c r="A11" s="5"/>
      <c r="B11" s="6"/>
      <c r="C11" s="27"/>
      <c r="D11" s="7"/>
      <c r="E11" s="7"/>
      <c r="F11" s="8" t="s">
        <v>44</v>
      </c>
    </row>
    <row r="12" spans="1:6" x14ac:dyDescent="0.2">
      <c r="A12" s="6"/>
      <c r="B12" s="6"/>
      <c r="C12" s="27"/>
      <c r="D12" s="7"/>
      <c r="E12" s="7"/>
      <c r="F12" s="7" t="s">
        <v>39</v>
      </c>
    </row>
    <row r="13" spans="1:6" x14ac:dyDescent="0.2">
      <c r="A13" s="6"/>
      <c r="B13" s="6"/>
      <c r="C13" s="27"/>
      <c r="D13" s="7"/>
      <c r="E13" s="7"/>
      <c r="F13" s="7" t="s">
        <v>31</v>
      </c>
    </row>
  </sheetData>
  <pageMargins left="0.27559055118110237" right="0.23622047244094491" top="0.74803149606299213" bottom="0.74803149606299213" header="0.31496062992125984" footer="0.31496062992125984"/>
  <pageSetup scale="7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sion0 xmlns="3bb1dc28-ea51-4844-bebd-81a9f78beddb">E</Version0>
    <A_x00f1_o_x0020_Aprobaci_x00f3_n xmlns="3bb1dc28-ea51-4844-bebd-81a9f78beddb">2019</A_x00f1_o_x0020_Aprobaci_x00f3_n>
    <Tipo_x0020_Documento xmlns="3bb1dc28-ea51-4844-bebd-81a9f78beddb">Formularios</Tipo_x0020_Documento>
    <Area xmlns="3bb1dc28-ea51-4844-bebd-81a9f78beddb">61</Area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E0FCC49227F84438020263CC14E548B" ma:contentTypeVersion="0" ma:contentTypeDescription="Crear nuevo documento." ma:contentTypeScope="" ma:versionID="359c12f9a679fd0691b7d008d141ae88">
  <xsd:schema xmlns:xsd="http://www.w3.org/2001/XMLSchema" xmlns:xs="http://www.w3.org/2001/XMLSchema" xmlns:p="http://schemas.microsoft.com/office/2006/metadata/properties" xmlns:ns2="3bb1dc28-ea51-4844-bebd-81a9f78beddb" targetNamespace="http://schemas.microsoft.com/office/2006/metadata/properties" ma:root="true" ma:fieldsID="d61a882728b2d84f76ff3fb426059d42" ns2:_="">
    <xsd:import namespace="3bb1dc28-ea51-4844-bebd-81a9f78beddb"/>
    <xsd:element name="properties">
      <xsd:complexType>
        <xsd:sequence>
          <xsd:element name="documentManagement">
            <xsd:complexType>
              <xsd:all>
                <xsd:element ref="ns2:Tipo_x0020_Documento" minOccurs="0"/>
                <xsd:element ref="ns2:Area" minOccurs="0"/>
                <xsd:element ref="ns2:A_x00f1_o_x0020_Aprobaci_x00f3_n"/>
                <xsd:element ref="ns2:Version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1dc28-ea51-4844-bebd-81a9f78beddb" elementFormDefault="qualified">
    <xsd:import namespace="http://schemas.microsoft.com/office/2006/documentManagement/types"/>
    <xsd:import namespace="http://schemas.microsoft.com/office/infopath/2007/PartnerControls"/>
    <xsd:element name="Tipo_x0020_Documento" ma:index="8" nillable="true" ma:displayName="Tipo Documento" ma:default="Política" ma:format="RadioButtons" ma:internalName="Tipo_x0020_Documento">
      <xsd:simpleType>
        <xsd:restriction base="dms:Choice">
          <xsd:enumeration value="Política"/>
          <xsd:enumeration value="Procedimiento"/>
          <xsd:enumeration value="Política y Procedimiento"/>
          <xsd:enumeration value="Formularios"/>
          <xsd:enumeration value="Instructivos"/>
          <xsd:enumeration value="Manual"/>
          <xsd:enumeration value="Proceso"/>
          <xsd:enumeration value="Formato"/>
          <xsd:enumeration value="Plan"/>
          <xsd:enumeration value="Documento General"/>
          <xsd:enumeration value="Guía"/>
          <xsd:enumeration value="Otros documentos"/>
        </xsd:restriction>
      </xsd:simpleType>
    </xsd:element>
    <xsd:element name="Area" ma:index="9" nillable="true" ma:displayName="Area" ma:list="{e2b3bcdc-abd2-45f7-bf96-3968322da20b}" ma:internalName="Area" ma:showField="Title" ma:web="dc136990-f8de-4454-8f2e-43f07b37d010">
      <xsd:simpleType>
        <xsd:restriction base="dms:Lookup"/>
      </xsd:simpleType>
    </xsd:element>
    <xsd:element name="A_x00f1_o_x0020_Aprobaci_x00f3_n" ma:index="10" ma:displayName="Año Aprobación" ma:decimals="0" ma:description="Año Aprobación de los documentos aprobados" ma:internalName="A_x00f1_o_x0020_Aprobaci_x00f3_n">
      <xsd:simpleType>
        <xsd:restriction base="dms:Number"/>
      </xsd:simpleType>
    </xsd:element>
    <xsd:element name="Version0" ma:index="11" ma:displayName="Version" ma:description="Específica la version actual del documento" ma:internalName="Vers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B5C983-AA32-4BFF-8566-1564684FC7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5E52E47-44C2-4C6D-AC41-D65DBF773402}">
  <ds:schemaRefs>
    <ds:schemaRef ds:uri="3bb1dc28-ea51-4844-bebd-81a9f78beddb"/>
    <ds:schemaRef ds:uri="http://purl.org/dc/elements/1.1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81FB518-B222-402F-A70C-2DC5530B64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1dc28-ea51-4844-bebd-81a9f78bed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Productos Cigarrillos</vt:lpstr>
      <vt:lpstr>Desplegables</vt:lpstr>
      <vt:lpstr>'Productos Cigarrillos'!Print_Area</vt:lpstr>
      <vt:lpstr>'Productos Cigarrillos'!Print_Titles</vt:lpstr>
    </vt:vector>
  </TitlesOfParts>
  <Company>Dirección Gral. De Impuestos Internos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FI-GGC-003-Formulario de Declaración de PVP de Productos del Tabaco (abril-junio 2019), Rev. E</dc:title>
  <dc:creator>Elvifrancis C Rodriguez A</dc:creator>
  <cp:lastModifiedBy>Nestor Hernandez G</cp:lastModifiedBy>
  <cp:lastPrinted>2020-01-23T15:25:03Z</cp:lastPrinted>
  <dcterms:created xsi:type="dcterms:W3CDTF">2018-01-25T13:14:43Z</dcterms:created>
  <dcterms:modified xsi:type="dcterms:W3CDTF">2020-01-23T15:25:05Z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0x010100EE0FCC49227F84438020263CC14E548B</vt:lpwstr>
  </property>
</Properties>
</file>